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<sst xmlns="http://schemas.openxmlformats.org/spreadsheetml/2006/main" count="117" uniqueCount="53">
  <si>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17/01/2024 16:27:51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</si>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</sst>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86B-474F-A767-6861D130BB8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86B-474F-A767-6861D130BB8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5.335</c:v>
                </c:pt>
                <c:pt idx="1">
                  <c:v>1.345</c:v>
                </c:pt>
                <c:pt idx="6">
                  <c:v>30</c:v>
                </c:pt>
                <c:pt idx="7">
                  <c:v>42.366999999999997</c:v>
                </c:pt>
                <c:pt idx="8">
                  <c:v>16.667000000000002</c:v>
                </c:pt>
                <c:pt idx="9">
                  <c:v>108.575</c:v>
                </c:pt>
                <c:pt idx="10">
                  <c:v>151.667</c:v>
                </c:pt>
                <c:pt idx="11">
                  <c:v>23.35</c:v>
                </c:pt>
                <c:pt idx="14">
                  <c:v>108.126</c:v>
                </c:pt>
                <c:pt idx="15">
                  <c:v>67.417000000000002</c:v>
                </c:pt>
                <c:pt idx="18">
                  <c:v>62.917000000000002</c:v>
                </c:pt>
                <c:pt idx="19">
                  <c:v>80.515000000000001</c:v>
                </c:pt>
                <c:pt idx="20">
                  <c:v>87.525999999999996</c:v>
                </c:pt>
                <c:pt idx="21">
                  <c:v>75.227000000000004</c:v>
                </c:pt>
                <c:pt idx="22">
                  <c:v>29.573999999999998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6B-474F-A767-6861D130BB8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1.1000000000000001</c:v>
                </c:pt>
                <c:pt idx="5">
                  <c:v>1.7</c:v>
                </c:pt>
                <c:pt idx="6">
                  <c:v>123.6</c:v>
                </c:pt>
                <c:pt idx="7">
                  <c:v>120.1</c:v>
                </c:pt>
                <c:pt idx="8">
                  <c:v>108</c:v>
                </c:pt>
                <c:pt idx="9">
                  <c:v>4.3</c:v>
                </c:pt>
                <c:pt idx="10">
                  <c:v>0</c:v>
                </c:pt>
                <c:pt idx="11">
                  <c:v>0</c:v>
                </c:pt>
                <c:pt idx="12">
                  <c:v>7.9</c:v>
                </c:pt>
                <c:pt idx="13">
                  <c:v>0</c:v>
                </c:pt>
                <c:pt idx="14">
                  <c:v>0</c:v>
                </c:pt>
                <c:pt idx="15">
                  <c:v>13.6</c:v>
                </c:pt>
                <c:pt idx="16">
                  <c:v>197.1</c:v>
                </c:pt>
                <c:pt idx="17">
                  <c:v>183.2</c:v>
                </c:pt>
                <c:pt idx="18">
                  <c:v>108.6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19.600000000000001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6B-474F-A767-6861D130BB8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0.20400000000000001</c:v>
                </c:pt>
                <c:pt idx="1">
                  <c:v>2.16</c:v>
                </c:pt>
                <c:pt idx="2">
                  <c:v>1.619</c:v>
                </c:pt>
                <c:pt idx="3">
                  <c:v>0.78100000000000003</c:v>
                </c:pt>
                <c:pt idx="4">
                  <c:v>1.1040000000000001</c:v>
                </c:pt>
                <c:pt idx="5">
                  <c:v>1.1069999999999998</c:v>
                </c:pt>
                <c:pt idx="7">
                  <c:v>6.2930000000000001</c:v>
                </c:pt>
                <c:pt idx="8">
                  <c:v>16.408999999999999</c:v>
                </c:pt>
                <c:pt idx="9">
                  <c:v>34.824999999999996</c:v>
                </c:pt>
                <c:pt idx="10">
                  <c:v>16.137</c:v>
                </c:pt>
                <c:pt idx="11">
                  <c:v>21.792999999999999</c:v>
                </c:pt>
                <c:pt idx="12">
                  <c:v>10.265000000000002</c:v>
                </c:pt>
                <c:pt idx="13">
                  <c:v>18.110000000000003</c:v>
                </c:pt>
                <c:pt idx="14">
                  <c:v>0.83699999999999997</c:v>
                </c:pt>
                <c:pt idx="15">
                  <c:v>1.9060000000000001</c:v>
                </c:pt>
                <c:pt idx="19">
                  <c:v>2.0449999999999999</c:v>
                </c:pt>
                <c:pt idx="20">
                  <c:v>1.9789999999999999</c:v>
                </c:pt>
                <c:pt idx="21">
                  <c:v>6.4009999999999998</c:v>
                </c:pt>
                <c:pt idx="22">
                  <c:v>6.6390000000000002</c:v>
                </c:pt>
                <c:pt idx="23">
                  <c:v>10.050000000000001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6B-474F-A767-6861D130BB8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86B-474F-A767-6861D130BB8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86B-474F-A767-6861D130B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6.9989999999999997</c:v>
                </c:pt>
                <c:pt idx="1">
                  <c:v>6.1199999999999992</c:v>
                </c:pt>
                <c:pt idx="2">
                  <c:v>3.6139999999999999</c:v>
                </c:pt>
                <c:pt idx="3">
                  <c:v>2.605</c:v>
                </c:pt>
                <c:pt idx="4">
                  <c:v>6.1509999999999998</c:v>
                </c:pt>
                <c:pt idx="5">
                  <c:v>5.4089999999999998</c:v>
                </c:pt>
                <c:pt idx="6">
                  <c:v>155.874</c:v>
                </c:pt>
                <c:pt idx="7">
                  <c:v>174.27</c:v>
                </c:pt>
                <c:pt idx="8">
                  <c:v>147.93600000000001</c:v>
                </c:pt>
                <c:pt idx="9">
                  <c:v>164.495</c:v>
                </c:pt>
                <c:pt idx="10">
                  <c:v>194.33500000000001</c:v>
                </c:pt>
                <c:pt idx="11">
                  <c:v>53.387</c:v>
                </c:pt>
                <c:pt idx="12">
                  <c:v>20.382999999999999</c:v>
                </c:pt>
                <c:pt idx="13">
                  <c:v>20.491</c:v>
                </c:pt>
                <c:pt idx="14">
                  <c:v>108.96299999999999</c:v>
                </c:pt>
                <c:pt idx="15">
                  <c:v>82.897999999999996</c:v>
                </c:pt>
                <c:pt idx="16">
                  <c:v>197.13600000000002</c:v>
                </c:pt>
                <c:pt idx="17">
                  <c:v>183.17100000000005</c:v>
                </c:pt>
                <c:pt idx="18">
                  <c:v>171.55199999999999</c:v>
                </c:pt>
                <c:pt idx="19">
                  <c:v>82.56</c:v>
                </c:pt>
                <c:pt idx="20">
                  <c:v>89.504999999999995</c:v>
                </c:pt>
                <c:pt idx="21">
                  <c:v>81.628</c:v>
                </c:pt>
                <c:pt idx="22">
                  <c:v>36.213000000000001</c:v>
                </c:pt>
                <c:pt idx="23">
                  <c:v>31.634999999999998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86B-474F-A767-6861D130B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80.58</c:v>
                </c:pt>
                <c:pt idx="1">
                  <c:v>80.16</c:v>
                </c:pt>
                <c:pt idx="2">
                  <c:v>75.959999999999994</c:v>
                </c:pt>
                <c:pt idx="3">
                  <c:v>74.28</c:v>
                </c:pt>
                <c:pt idx="4">
                  <c:v>78</c:v>
                </c:pt>
                <c:pt idx="5">
                  <c:v>83</c:v>
                </c:pt>
                <c:pt idx="6">
                  <c:v>96.48</c:v>
                </c:pt>
                <c:pt idx="7">
                  <c:v>117.71</c:v>
                </c:pt>
                <c:pt idx="8">
                  <c:v>130</c:v>
                </c:pt>
                <c:pt idx="9">
                  <c:v>125</c:v>
                </c:pt>
                <c:pt idx="10">
                  <c:v>101</c:v>
                </c:pt>
                <c:pt idx="11">
                  <c:v>78.209999999999994</c:v>
                </c:pt>
                <c:pt idx="12">
                  <c:v>62.18</c:v>
                </c:pt>
                <c:pt idx="13">
                  <c:v>65.209999999999994</c:v>
                </c:pt>
                <c:pt idx="14">
                  <c:v>90.53</c:v>
                </c:pt>
                <c:pt idx="15">
                  <c:v>103.45</c:v>
                </c:pt>
                <c:pt idx="16">
                  <c:v>89.71</c:v>
                </c:pt>
                <c:pt idx="17">
                  <c:v>104.37</c:v>
                </c:pt>
                <c:pt idx="18">
                  <c:v>104.55</c:v>
                </c:pt>
                <c:pt idx="19">
                  <c:v>108.1</c:v>
                </c:pt>
                <c:pt idx="20">
                  <c:v>100.52</c:v>
                </c:pt>
                <c:pt idx="21">
                  <c:v>93.24</c:v>
                </c:pt>
                <c:pt idx="22">
                  <c:v>92</c:v>
                </c:pt>
                <c:pt idx="23">
                  <c:v>87.11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86B-474F-A767-6861D130B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6.9989999999999997</v>
      </c>
      <c r="C4" s="18">
        <v>6.1199999999999992</v>
      </c>
      <c r="D4" s="18">
        <v>3.6139999999999999</v>
      </c>
      <c r="E4" s="18">
        <v>2.6049999999999995</v>
      </c>
      <c r="F4" s="18">
        <v>6.1160000000000005</v>
      </c>
      <c r="G4" s="18">
        <v>5.4489999999999998</v>
      </c>
      <c r="H4" s="18">
        <v>155.85</v>
      </c>
      <c r="I4" s="18">
        <v>174.3</v>
      </c>
      <c r="J4" s="18">
        <v>147.93999999999997</v>
      </c>
      <c r="K4" s="18">
        <v>164.49100000000001</v>
      </c>
      <c r="L4" s="18">
        <v>194.30799999999999</v>
      </c>
      <c r="M4" s="18">
        <v>53.342000000000006</v>
      </c>
      <c r="N4" s="18">
        <v>20.432000000000002</v>
      </c>
      <c r="O4" s="18">
        <v>20.491000000000003</v>
      </c>
      <c r="P4" s="18">
        <v>108.96300000000001</v>
      </c>
      <c r="Q4" s="18">
        <v>82.923000000000002</v>
      </c>
      <c r="R4" s="18">
        <v>197.1</v>
      </c>
      <c r="S4" s="18">
        <v>183.2</v>
      </c>
      <c r="T4" s="18">
        <v>171.517</v>
      </c>
      <c r="U4" s="18">
        <v>82.56</v>
      </c>
      <c r="V4" s="18">
        <v>89.504999999999981</v>
      </c>
      <c r="W4" s="18">
        <v>81.628</v>
      </c>
      <c r="X4" s="18">
        <v>36.213000000000001</v>
      </c>
      <c r="Y4" s="18">
        <v>31.650000000000002</v>
      </c>
      <c r="Z4" s="19"/>
      <c r="AA4" s="20">
        <f>SUM(B4:Z4)</f>
        <v>2027.3159999999998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80.58</v>
      </c>
      <c r="C7" s="28">
        <v>80.16</v>
      </c>
      <c r="D7" s="28">
        <v>75.959999999999994</v>
      </c>
      <c r="E7" s="28">
        <v>74.28</v>
      </c>
      <c r="F7" s="28">
        <v>78</v>
      </c>
      <c r="G7" s="28">
        <v>83</v>
      </c>
      <c r="H7" s="28">
        <v>96.48</v>
      </c>
      <c r="I7" s="28">
        <v>117.71</v>
      </c>
      <c r="J7" s="28">
        <v>130</v>
      </c>
      <c r="K7" s="28">
        <v>125</v>
      </c>
      <c r="L7" s="28">
        <v>101</v>
      </c>
      <c r="M7" s="28">
        <v>78.209999999999994</v>
      </c>
      <c r="N7" s="28">
        <v>62.18</v>
      </c>
      <c r="O7" s="28">
        <v>65.209999999999994</v>
      </c>
      <c r="P7" s="28">
        <v>90.53</v>
      </c>
      <c r="Q7" s="28">
        <v>103.45</v>
      </c>
      <c r="R7" s="28">
        <v>89.71</v>
      </c>
      <c r="S7" s="28">
        <v>104.37</v>
      </c>
      <c r="T7" s="28">
        <v>104.55</v>
      </c>
      <c r="U7" s="28">
        <v>108.1</v>
      </c>
      <c r="V7" s="28">
        <v>100.52</v>
      </c>
      <c r="W7" s="28">
        <v>93.24</v>
      </c>
      <c r="X7" s="28">
        <v>92</v>
      </c>
      <c r="Y7" s="28">
        <v>87.11</v>
      </c>
      <c r="Z7" s="29"/>
      <c r="AA7" s="30">
        <f>IF(SUM(B7:Z7)&lt;&gt;0,AVERAGEIF(B7:Z7,"&lt;&gt;"""),"")</f>
        <v>92.55625000000002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5.335</v>
      </c>
      <c r="C12" s="52">
        <v>1.345</v>
      </c>
      <c r="D12" s="52"/>
      <c r="E12" s="52"/>
      <c r="F12" s="52"/>
      <c r="G12" s="52"/>
      <c r="H12" s="52">
        <v>30</v>
      </c>
      <c r="I12" s="52">
        <v>42.366999999999997</v>
      </c>
      <c r="J12" s="52">
        <v>16.667000000000002</v>
      </c>
      <c r="K12" s="52">
        <v>108.575</v>
      </c>
      <c r="L12" s="52">
        <v>151.667</v>
      </c>
      <c r="M12" s="52">
        <v>23.35</v>
      </c>
      <c r="N12" s="52"/>
      <c r="O12" s="52"/>
      <c r="P12" s="52">
        <v>108.126</v>
      </c>
      <c r="Q12" s="52">
        <v>67.417000000000002</v>
      </c>
      <c r="R12" s="52"/>
      <c r="S12" s="52"/>
      <c r="T12" s="52">
        <v>62.917000000000002</v>
      </c>
      <c r="U12" s="52">
        <v>80.515000000000001</v>
      </c>
      <c r="V12" s="52">
        <v>87.525999999999996</v>
      </c>
      <c r="W12" s="52">
        <v>75.227000000000004</v>
      </c>
      <c r="X12" s="52">
        <v>29.573999999999998</v>
      </c>
      <c r="Y12" s="52"/>
      <c r="Z12" s="53"/>
      <c r="AA12" s="54">
        <f t="shared" si="0"/>
        <v>890.60799999999995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0.20400000000000001</v>
      </c>
      <c r="C14" s="57">
        <v>2.16</v>
      </c>
      <c r="D14" s="57">
        <v>1.619</v>
      </c>
      <c r="E14" s="57">
        <v>0.78100000000000003</v>
      </c>
      <c r="F14" s="57">
        <v>1.1040000000000001</v>
      </c>
      <c r="G14" s="57">
        <v>1.1069999999999998</v>
      </c>
      <c r="H14" s="57"/>
      <c r="I14" s="57">
        <v>6.2930000000000001</v>
      </c>
      <c r="J14" s="57">
        <v>16.408999999999999</v>
      </c>
      <c r="K14" s="57">
        <v>34.824999999999996</v>
      </c>
      <c r="L14" s="57">
        <v>16.137</v>
      </c>
      <c r="M14" s="57">
        <v>21.792999999999999</v>
      </c>
      <c r="N14" s="57">
        <v>10.265000000000002</v>
      </c>
      <c r="O14" s="57">
        <v>18.110000000000003</v>
      </c>
      <c r="P14" s="57">
        <v>0.83699999999999997</v>
      </c>
      <c r="Q14" s="57">
        <v>1.9060000000000001</v>
      </c>
      <c r="R14" s="57"/>
      <c r="S14" s="57"/>
      <c r="T14" s="57"/>
      <c r="U14" s="57">
        <v>2.0449999999999999</v>
      </c>
      <c r="V14" s="57">
        <v>1.9789999999999999</v>
      </c>
      <c r="W14" s="57">
        <v>6.4009999999999998</v>
      </c>
      <c r="X14" s="57">
        <v>6.6390000000000002</v>
      </c>
      <c r="Y14" s="57">
        <v>10.050000000000001</v>
      </c>
      <c r="Z14" s="58"/>
      <c r="AA14" s="59">
        <f t="shared" si="0"/>
        <v>160.66400000000002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5.5389999999999997</v>
      </c>
      <c r="C16" s="62">
        <f t="shared" ref="C16:Z16" si="1">IF(LEN(C$2)&gt;0,SUM(C10:C15),"")</f>
        <v>3.5049999999999999</v>
      </c>
      <c r="D16" s="62">
        <f t="shared" si="1"/>
        <v>1.619</v>
      </c>
      <c r="E16" s="62">
        <f t="shared" si="1"/>
        <v>0.78100000000000003</v>
      </c>
      <c r="F16" s="62">
        <f t="shared" si="1"/>
        <v>1.1040000000000001</v>
      </c>
      <c r="G16" s="62">
        <f t="shared" si="1"/>
        <v>1.1069999999999998</v>
      </c>
      <c r="H16" s="62">
        <f t="shared" si="1"/>
        <v>30</v>
      </c>
      <c r="I16" s="62">
        <f t="shared" si="1"/>
        <v>48.66</v>
      </c>
      <c r="J16" s="62">
        <f t="shared" si="1"/>
        <v>33.076000000000001</v>
      </c>
      <c r="K16" s="62">
        <f t="shared" si="1"/>
        <v>143.4</v>
      </c>
      <c r="L16" s="62">
        <f t="shared" si="1"/>
        <v>167.804</v>
      </c>
      <c r="M16" s="62">
        <f t="shared" si="1"/>
        <v>45.143000000000001</v>
      </c>
      <c r="N16" s="62">
        <f t="shared" si="1"/>
        <v>10.265000000000002</v>
      </c>
      <c r="O16" s="62">
        <f t="shared" si="1"/>
        <v>18.110000000000003</v>
      </c>
      <c r="P16" s="62">
        <f t="shared" si="1"/>
        <v>108.96300000000001</v>
      </c>
      <c r="Q16" s="62">
        <f t="shared" si="1"/>
        <v>69.323000000000008</v>
      </c>
      <c r="R16" s="62">
        <f t="shared" si="1"/>
        <v>0</v>
      </c>
      <c r="S16" s="62">
        <f t="shared" si="1"/>
        <v>0</v>
      </c>
      <c r="T16" s="62">
        <f t="shared" si="1"/>
        <v>62.917000000000002</v>
      </c>
      <c r="U16" s="62">
        <f t="shared" si="1"/>
        <v>82.56</v>
      </c>
      <c r="V16" s="62">
        <f t="shared" si="1"/>
        <v>89.504999999999995</v>
      </c>
      <c r="W16" s="62">
        <f t="shared" si="1"/>
        <v>81.628</v>
      </c>
      <c r="X16" s="62">
        <f t="shared" si="1"/>
        <v>36.213000000000001</v>
      </c>
      <c r="Y16" s="62">
        <f t="shared" si="1"/>
        <v>10.050000000000001</v>
      </c>
      <c r="Z16" s="63" t="str">
        <f t="shared" si="1"/>
        <v/>
      </c>
      <c r="AA16" s="64">
        <f>SUM(AA10:AA15)</f>
        <v>1051.2719999999999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1.165</v>
      </c>
      <c r="D20" s="77">
        <v>0.29499999999999998</v>
      </c>
      <c r="E20" s="77"/>
      <c r="F20" s="77">
        <v>1.452</v>
      </c>
      <c r="G20" s="77">
        <v>0.42199999999999999</v>
      </c>
      <c r="H20" s="77"/>
      <c r="I20" s="77">
        <v>1.99</v>
      </c>
      <c r="J20" s="77">
        <v>1.754</v>
      </c>
      <c r="K20" s="77">
        <v>2.7010000000000001</v>
      </c>
      <c r="L20" s="77">
        <v>0.23799999999999999</v>
      </c>
      <c r="M20" s="77">
        <v>1.569</v>
      </c>
      <c r="N20" s="77"/>
      <c r="O20" s="77">
        <v>1.143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12.728999999999999</v>
      </c>
    </row>
    <row r="21" spans="1:27" ht="24.95" customHeight="1" x14ac:dyDescent="0.2">
      <c r="A21" s="75" t="s">
        <v>16</v>
      </c>
      <c r="B21" s="80">
        <v>1.46</v>
      </c>
      <c r="C21" s="81">
        <v>1.45</v>
      </c>
      <c r="D21" s="81">
        <v>1.7</v>
      </c>
      <c r="E21" s="81">
        <v>1.8239999999999998</v>
      </c>
      <c r="F21" s="81">
        <v>2.46</v>
      </c>
      <c r="G21" s="81">
        <v>2.2199999999999998</v>
      </c>
      <c r="H21" s="81">
        <v>2.25</v>
      </c>
      <c r="I21" s="81">
        <v>3.55</v>
      </c>
      <c r="J21" s="81">
        <v>5.1100000000000003</v>
      </c>
      <c r="K21" s="81">
        <v>14.09</v>
      </c>
      <c r="L21" s="81">
        <v>26.266000000000002</v>
      </c>
      <c r="M21" s="81">
        <v>6.63</v>
      </c>
      <c r="N21" s="81">
        <v>2.2669999999999999</v>
      </c>
      <c r="O21" s="81">
        <v>1.238</v>
      </c>
      <c r="P21" s="81"/>
      <c r="Q21" s="81"/>
      <c r="R21" s="81"/>
      <c r="S21" s="81"/>
      <c r="T21" s="81"/>
      <c r="U21" s="81"/>
      <c r="V21" s="81"/>
      <c r="W21" s="81"/>
      <c r="X21" s="81"/>
      <c r="Y21" s="81">
        <v>2</v>
      </c>
      <c r="Z21" s="78"/>
      <c r="AA21" s="79">
        <f t="shared" si="2"/>
        <v>74.515000000000001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1.46</v>
      </c>
      <c r="C25" s="88">
        <f t="shared" ref="C25:Z25" si="3">IF(LEN(C$2)&gt;0,SUM(C19:C24),"")</f>
        <v>2.6150000000000002</v>
      </c>
      <c r="D25" s="88">
        <f t="shared" si="3"/>
        <v>1.9949999999999999</v>
      </c>
      <c r="E25" s="88">
        <f t="shared" si="3"/>
        <v>1.8239999999999998</v>
      </c>
      <c r="F25" s="88">
        <f t="shared" si="3"/>
        <v>3.9119999999999999</v>
      </c>
      <c r="G25" s="88">
        <f t="shared" si="3"/>
        <v>2.6419999999999999</v>
      </c>
      <c r="H25" s="88">
        <f t="shared" si="3"/>
        <v>2.25</v>
      </c>
      <c r="I25" s="88">
        <f t="shared" si="3"/>
        <v>5.54</v>
      </c>
      <c r="J25" s="88">
        <f t="shared" si="3"/>
        <v>6.8640000000000008</v>
      </c>
      <c r="K25" s="88">
        <f t="shared" si="3"/>
        <v>16.791</v>
      </c>
      <c r="L25" s="88">
        <f t="shared" si="3"/>
        <v>26.504000000000001</v>
      </c>
      <c r="M25" s="88">
        <f t="shared" si="3"/>
        <v>8.1989999999999998</v>
      </c>
      <c r="N25" s="88">
        <f t="shared" si="3"/>
        <v>2.2669999999999999</v>
      </c>
      <c r="O25" s="88">
        <f t="shared" si="3"/>
        <v>2.3810000000000002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2</v>
      </c>
      <c r="Z25" s="89" t="str">
        <f t="shared" si="3"/>
        <v/>
      </c>
      <c r="AA25" s="90">
        <f>SUM(AA19:AA24)</f>
        <v>87.244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6.9989999999999997</v>
      </c>
      <c r="C29" s="77">
        <v>6.12</v>
      </c>
      <c r="D29" s="77">
        <v>3.6139999999999999</v>
      </c>
      <c r="E29" s="77">
        <v>2.605</v>
      </c>
      <c r="F29" s="77">
        <v>5.016</v>
      </c>
      <c r="G29" s="77">
        <v>3.7490000000000001</v>
      </c>
      <c r="H29" s="77">
        <v>32.25</v>
      </c>
      <c r="I29" s="77">
        <v>54.2</v>
      </c>
      <c r="J29" s="77">
        <v>39.94</v>
      </c>
      <c r="K29" s="77">
        <v>160.191</v>
      </c>
      <c r="L29" s="77">
        <v>194.30799999999999</v>
      </c>
      <c r="M29" s="77">
        <v>53.341999999999999</v>
      </c>
      <c r="N29" s="77">
        <v>12.532</v>
      </c>
      <c r="O29" s="77">
        <v>20.491</v>
      </c>
      <c r="P29" s="77">
        <v>108.96299999999999</v>
      </c>
      <c r="Q29" s="77">
        <v>69.322999999999993</v>
      </c>
      <c r="R29" s="77"/>
      <c r="S29" s="77"/>
      <c r="T29" s="77">
        <v>62.917000000000002</v>
      </c>
      <c r="U29" s="77">
        <v>82.56</v>
      </c>
      <c r="V29" s="77">
        <v>89.504999999999995</v>
      </c>
      <c r="W29" s="77">
        <v>81.628</v>
      </c>
      <c r="X29" s="77">
        <v>36.213000000000001</v>
      </c>
      <c r="Y29" s="77">
        <v>12.05</v>
      </c>
      <c r="Z29" s="78"/>
      <c r="AA29" s="79">
        <f>SUM(B29:Z29)</f>
        <v>1138.5159999999998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6.9989999999999997</v>
      </c>
      <c r="C31" s="62">
        <f t="shared" ref="C31:Z31" si="4">IF(LEN(C$2)&gt;0,SUM(C28:C30),"")</f>
        <v>6.12</v>
      </c>
      <c r="D31" s="62">
        <f t="shared" si="4"/>
        <v>3.6139999999999999</v>
      </c>
      <c r="E31" s="62">
        <f t="shared" si="4"/>
        <v>2.605</v>
      </c>
      <c r="F31" s="62">
        <f t="shared" si="4"/>
        <v>5.016</v>
      </c>
      <c r="G31" s="62">
        <f t="shared" si="4"/>
        <v>3.7490000000000001</v>
      </c>
      <c r="H31" s="62">
        <f t="shared" si="4"/>
        <v>32.25</v>
      </c>
      <c r="I31" s="62">
        <f t="shared" si="4"/>
        <v>54.2</v>
      </c>
      <c r="J31" s="62">
        <f t="shared" si="4"/>
        <v>39.94</v>
      </c>
      <c r="K31" s="62">
        <f t="shared" si="4"/>
        <v>160.191</v>
      </c>
      <c r="L31" s="62">
        <f t="shared" si="4"/>
        <v>194.30799999999999</v>
      </c>
      <c r="M31" s="62">
        <f t="shared" si="4"/>
        <v>53.341999999999999</v>
      </c>
      <c r="N31" s="62">
        <f t="shared" si="4"/>
        <v>12.532</v>
      </c>
      <c r="O31" s="62">
        <f t="shared" si="4"/>
        <v>20.491</v>
      </c>
      <c r="P31" s="62">
        <f t="shared" si="4"/>
        <v>108.96299999999999</v>
      </c>
      <c r="Q31" s="62">
        <f t="shared" si="4"/>
        <v>69.322999999999993</v>
      </c>
      <c r="R31" s="62">
        <f t="shared" si="4"/>
        <v>0</v>
      </c>
      <c r="S31" s="62">
        <f t="shared" si="4"/>
        <v>0</v>
      </c>
      <c r="T31" s="62">
        <f t="shared" si="4"/>
        <v>62.917000000000002</v>
      </c>
      <c r="U31" s="62">
        <f t="shared" si="4"/>
        <v>82.56</v>
      </c>
      <c r="V31" s="62">
        <f t="shared" si="4"/>
        <v>89.504999999999995</v>
      </c>
      <c r="W31" s="62">
        <f t="shared" si="4"/>
        <v>81.628</v>
      </c>
      <c r="X31" s="62">
        <f t="shared" si="4"/>
        <v>36.213000000000001</v>
      </c>
      <c r="Y31" s="62">
        <f t="shared" si="4"/>
        <v>12.05</v>
      </c>
      <c r="Z31" s="63" t="str">
        <f t="shared" si="4"/>
        <v/>
      </c>
      <c r="AA31" s="64">
        <f>SUM(AA28:AA30)</f>
        <v>1138.5159999999998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1.1000000000000001</v>
      </c>
      <c r="G38" s="99">
        <v>1.7</v>
      </c>
      <c r="H38" s="99">
        <v>123.6</v>
      </c>
      <c r="I38" s="99">
        <v>120.1</v>
      </c>
      <c r="J38" s="99">
        <v>108</v>
      </c>
      <c r="K38" s="99">
        <v>4.3</v>
      </c>
      <c r="L38" s="99"/>
      <c r="M38" s="99"/>
      <c r="N38" s="99">
        <v>7.9</v>
      </c>
      <c r="O38" s="99"/>
      <c r="P38" s="99"/>
      <c r="Q38" s="99">
        <v>13.6</v>
      </c>
      <c r="R38" s="99">
        <v>197.1</v>
      </c>
      <c r="S38" s="99">
        <v>183.2</v>
      </c>
      <c r="T38" s="99">
        <v>108.6</v>
      </c>
      <c r="U38" s="99"/>
      <c r="V38" s="99"/>
      <c r="W38" s="99"/>
      <c r="X38" s="99"/>
      <c r="Y38" s="99">
        <v>19.600000000000001</v>
      </c>
      <c r="Z38" s="100"/>
      <c r="AA38" s="79">
        <f t="shared" si="5"/>
        <v>888.8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1.1000000000000001</v>
      </c>
      <c r="G39" s="88">
        <f t="shared" si="6"/>
        <v>1.7</v>
      </c>
      <c r="H39" s="88">
        <f t="shared" si="6"/>
        <v>123.6</v>
      </c>
      <c r="I39" s="88">
        <f t="shared" si="6"/>
        <v>120.1</v>
      </c>
      <c r="J39" s="88">
        <f t="shared" si="6"/>
        <v>108</v>
      </c>
      <c r="K39" s="88">
        <f t="shared" si="6"/>
        <v>4.3</v>
      </c>
      <c r="L39" s="88">
        <f t="shared" si="6"/>
        <v>0</v>
      </c>
      <c r="M39" s="88">
        <f t="shared" si="6"/>
        <v>0</v>
      </c>
      <c r="N39" s="88">
        <f t="shared" si="6"/>
        <v>7.9</v>
      </c>
      <c r="O39" s="88">
        <f t="shared" si="6"/>
        <v>0</v>
      </c>
      <c r="P39" s="88">
        <f t="shared" si="6"/>
        <v>0</v>
      </c>
      <c r="Q39" s="88">
        <f t="shared" si="6"/>
        <v>13.6</v>
      </c>
      <c r="R39" s="88">
        <f t="shared" si="6"/>
        <v>197.1</v>
      </c>
      <c r="S39" s="88">
        <f t="shared" si="6"/>
        <v>183.2</v>
      </c>
      <c r="T39" s="88">
        <f t="shared" si="6"/>
        <v>108.6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19.600000000000001</v>
      </c>
      <c r="Z39" s="89" t="str">
        <f t="shared" si="6"/>
        <v/>
      </c>
      <c r="AA39" s="90">
        <f t="shared" si="5"/>
        <v>888.8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1.1000000000000001</v>
      </c>
      <c r="G46" s="99">
        <v>1.7</v>
      </c>
      <c r="H46" s="99">
        <v>123.6</v>
      </c>
      <c r="I46" s="99">
        <v>120.1</v>
      </c>
      <c r="J46" s="99">
        <v>108</v>
      </c>
      <c r="K46" s="99">
        <v>4.3</v>
      </c>
      <c r="L46" s="99"/>
      <c r="M46" s="99"/>
      <c r="N46" s="99">
        <v>7.9</v>
      </c>
      <c r="O46" s="99"/>
      <c r="P46" s="99"/>
      <c r="Q46" s="99">
        <v>13.6</v>
      </c>
      <c r="R46" s="99">
        <v>197.1</v>
      </c>
      <c r="S46" s="99">
        <v>183.2</v>
      </c>
      <c r="T46" s="99">
        <v>108.6</v>
      </c>
      <c r="U46" s="99"/>
      <c r="V46" s="99"/>
      <c r="W46" s="99"/>
      <c r="X46" s="99"/>
      <c r="Y46" s="99">
        <v>19.600000000000001</v>
      </c>
      <c r="Z46" s="100"/>
      <c r="AA46" s="79">
        <f t="shared" si="7"/>
        <v>888.8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1.1000000000000001</v>
      </c>
      <c r="G48" s="88">
        <f t="shared" si="8"/>
        <v>1.7</v>
      </c>
      <c r="H48" s="88">
        <f t="shared" si="8"/>
        <v>123.6</v>
      </c>
      <c r="I48" s="88">
        <f t="shared" si="8"/>
        <v>120.1</v>
      </c>
      <c r="J48" s="88">
        <f t="shared" si="8"/>
        <v>108</v>
      </c>
      <c r="K48" s="88">
        <f t="shared" si="8"/>
        <v>4.3</v>
      </c>
      <c r="L48" s="88">
        <f t="shared" si="8"/>
        <v>0</v>
      </c>
      <c r="M48" s="88">
        <f t="shared" si="8"/>
        <v>0</v>
      </c>
      <c r="N48" s="88">
        <f t="shared" si="8"/>
        <v>7.9</v>
      </c>
      <c r="O48" s="88">
        <f t="shared" si="8"/>
        <v>0</v>
      </c>
      <c r="P48" s="88">
        <f t="shared" si="8"/>
        <v>0</v>
      </c>
      <c r="Q48" s="88">
        <f t="shared" si="8"/>
        <v>13.6</v>
      </c>
      <c r="R48" s="88">
        <f t="shared" si="8"/>
        <v>197.1</v>
      </c>
      <c r="S48" s="88">
        <f t="shared" si="8"/>
        <v>183.2</v>
      </c>
      <c r="T48" s="88">
        <f t="shared" si="8"/>
        <v>108.6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19.600000000000001</v>
      </c>
      <c r="Z48" s="89" t="str">
        <f t="shared" si="8"/>
        <v/>
      </c>
      <c r="AA48" s="90">
        <f t="shared" si="7"/>
        <v>888.8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6.9989999999999997</v>
      </c>
      <c r="C51" s="88">
        <f t="shared" si="10"/>
        <v>6.12</v>
      </c>
      <c r="D51" s="88">
        <f t="shared" si="10"/>
        <v>3.6139999999999999</v>
      </c>
      <c r="E51" s="88">
        <f t="shared" si="10"/>
        <v>2.605</v>
      </c>
      <c r="F51" s="88">
        <f t="shared" si="10"/>
        <v>6.1159999999999997</v>
      </c>
      <c r="G51" s="88">
        <f t="shared" si="10"/>
        <v>5.4489999999999998</v>
      </c>
      <c r="H51" s="88">
        <f t="shared" si="10"/>
        <v>155.85</v>
      </c>
      <c r="I51" s="88">
        <f t="shared" si="10"/>
        <v>174.29999999999998</v>
      </c>
      <c r="J51" s="88">
        <f t="shared" si="10"/>
        <v>147.94</v>
      </c>
      <c r="K51" s="88">
        <f t="shared" si="10"/>
        <v>164.49100000000001</v>
      </c>
      <c r="L51" s="88">
        <f t="shared" si="10"/>
        <v>194.30799999999999</v>
      </c>
      <c r="M51" s="88">
        <f t="shared" si="10"/>
        <v>53.341999999999999</v>
      </c>
      <c r="N51" s="88">
        <f t="shared" si="10"/>
        <v>20.432000000000002</v>
      </c>
      <c r="O51" s="88">
        <f t="shared" si="10"/>
        <v>20.491000000000003</v>
      </c>
      <c r="P51" s="88">
        <f t="shared" si="10"/>
        <v>108.96300000000001</v>
      </c>
      <c r="Q51" s="88">
        <f t="shared" si="10"/>
        <v>82.923000000000002</v>
      </c>
      <c r="R51" s="88">
        <f t="shared" si="10"/>
        <v>197.1</v>
      </c>
      <c r="S51" s="88">
        <f t="shared" si="10"/>
        <v>183.2</v>
      </c>
      <c r="T51" s="88">
        <f t="shared" si="10"/>
        <v>171.517</v>
      </c>
      <c r="U51" s="88">
        <f t="shared" si="10"/>
        <v>82.56</v>
      </c>
      <c r="V51" s="88">
        <f t="shared" si="10"/>
        <v>89.504999999999995</v>
      </c>
      <c r="W51" s="88">
        <f t="shared" si="10"/>
        <v>81.628</v>
      </c>
      <c r="X51" s="88">
        <f t="shared" si="10"/>
        <v>36.213000000000001</v>
      </c>
      <c r="Y51" s="88">
        <f t="shared" si="10"/>
        <v>31.650000000000002</v>
      </c>
      <c r="Z51" s="89" t="str">
        <f t="shared" si="10"/>
        <v/>
      </c>
      <c r="AA51" s="104">
        <f>SUM(B51:Z51)</f>
        <v>2027.3159999999998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6.9989999999999997</v>
      </c>
      <c r="C4" s="18">
        <v>6.1199999999999992</v>
      </c>
      <c r="D4" s="18">
        <v>3.6139999999999999</v>
      </c>
      <c r="E4" s="18">
        <v>2.605</v>
      </c>
      <c r="F4" s="18">
        <v>6.1509999999999998</v>
      </c>
      <c r="G4" s="18">
        <v>5.4089999999999998</v>
      </c>
      <c r="H4" s="18">
        <v>155.874</v>
      </c>
      <c r="I4" s="18">
        <v>174.27</v>
      </c>
      <c r="J4" s="18">
        <v>147.93600000000001</v>
      </c>
      <c r="K4" s="18">
        <v>164.495</v>
      </c>
      <c r="L4" s="18">
        <v>194.33500000000001</v>
      </c>
      <c r="M4" s="18">
        <v>53.387</v>
      </c>
      <c r="N4" s="18">
        <v>20.382999999999999</v>
      </c>
      <c r="O4" s="18">
        <v>20.491</v>
      </c>
      <c r="P4" s="18">
        <v>108.96299999999999</v>
      </c>
      <c r="Q4" s="18">
        <v>82.897999999999996</v>
      </c>
      <c r="R4" s="18">
        <v>197.13600000000002</v>
      </c>
      <c r="S4" s="18">
        <v>183.17100000000005</v>
      </c>
      <c r="T4" s="18">
        <v>171.55199999999999</v>
      </c>
      <c r="U4" s="18">
        <v>82.56</v>
      </c>
      <c r="V4" s="18">
        <v>89.504999999999995</v>
      </c>
      <c r="W4" s="18">
        <v>81.628</v>
      </c>
      <c r="X4" s="18">
        <v>36.213000000000001</v>
      </c>
      <c r="Y4" s="18">
        <v>31.634999999999998</v>
      </c>
      <c r="Z4" s="19"/>
      <c r="AA4" s="20">
        <f>SUM(B4:Z4)</f>
        <v>2027.3299999999997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80.58</v>
      </c>
      <c r="C7" s="28">
        <v>80.16</v>
      </c>
      <c r="D7" s="28">
        <v>75.959999999999994</v>
      </c>
      <c r="E7" s="28">
        <v>74.28</v>
      </c>
      <c r="F7" s="28">
        <v>78</v>
      </c>
      <c r="G7" s="28">
        <v>83</v>
      </c>
      <c r="H7" s="28">
        <v>96.48</v>
      </c>
      <c r="I7" s="28">
        <v>117.71</v>
      </c>
      <c r="J7" s="28">
        <v>130</v>
      </c>
      <c r="K7" s="28">
        <v>125</v>
      </c>
      <c r="L7" s="28">
        <v>101</v>
      </c>
      <c r="M7" s="28">
        <v>78.209999999999994</v>
      </c>
      <c r="N7" s="28">
        <v>62.18</v>
      </c>
      <c r="O7" s="28">
        <v>65.209999999999994</v>
      </c>
      <c r="P7" s="28">
        <v>90.53</v>
      </c>
      <c r="Q7" s="28">
        <v>103.45</v>
      </c>
      <c r="R7" s="28">
        <v>89.71</v>
      </c>
      <c r="S7" s="28">
        <v>104.37</v>
      </c>
      <c r="T7" s="28">
        <v>104.55</v>
      </c>
      <c r="U7" s="28">
        <v>108.1</v>
      </c>
      <c r="V7" s="28">
        <v>100.52</v>
      </c>
      <c r="W7" s="28">
        <v>93.24</v>
      </c>
      <c r="X7" s="28">
        <v>92</v>
      </c>
      <c r="Y7" s="28">
        <v>87.11</v>
      </c>
      <c r="Z7" s="29"/>
      <c r="AA7" s="30">
        <f>IF(SUM(B7:Z7)&lt;&gt;0,AVERAGEIF(B7:Z7,"&lt;&gt;"""),"")</f>
        <v>92.55625000000002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1.67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7.4319999999999995</v>
      </c>
      <c r="S14" s="57">
        <v>4.3849999999999998</v>
      </c>
      <c r="T14" s="57">
        <v>2.16</v>
      </c>
      <c r="U14" s="57"/>
      <c r="V14" s="57"/>
      <c r="W14" s="57"/>
      <c r="X14" s="57"/>
      <c r="Y14" s="57"/>
      <c r="Z14" s="58"/>
      <c r="AA14" s="59">
        <f t="shared" si="0"/>
        <v>15.647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1.67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7.4319999999999995</v>
      </c>
      <c r="S16" s="62">
        <f t="shared" si="1"/>
        <v>4.3849999999999998</v>
      </c>
      <c r="T16" s="62">
        <f t="shared" si="1"/>
        <v>2.16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15.647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>
        <v>75</v>
      </c>
      <c r="I19" s="72">
        <v>125</v>
      </c>
      <c r="J19" s="72">
        <v>103</v>
      </c>
      <c r="K19" s="72">
        <v>123</v>
      </c>
      <c r="L19" s="72">
        <v>28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495.4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41.75</v>
      </c>
      <c r="I20" s="77">
        <v>35.01</v>
      </c>
      <c r="J20" s="77">
        <v>35.01</v>
      </c>
      <c r="K20" s="77">
        <v>35.01</v>
      </c>
      <c r="L20" s="77">
        <v>4.532</v>
      </c>
      <c r="M20" s="77">
        <v>0.05</v>
      </c>
      <c r="N20" s="77">
        <v>0.154</v>
      </c>
      <c r="O20" s="77">
        <v>0.12</v>
      </c>
      <c r="P20" s="77">
        <v>41.54</v>
      </c>
      <c r="Q20" s="77">
        <v>41.32</v>
      </c>
      <c r="R20" s="77">
        <v>51.047999999999995</v>
      </c>
      <c r="S20" s="77">
        <v>49.85</v>
      </c>
      <c r="T20" s="77">
        <v>48.96</v>
      </c>
      <c r="U20" s="77">
        <v>35.088999999999999</v>
      </c>
      <c r="V20" s="77">
        <v>41.094999999999999</v>
      </c>
      <c r="W20" s="77">
        <v>35.073</v>
      </c>
      <c r="X20" s="77">
        <v>6.9000000000000006E-2</v>
      </c>
      <c r="Y20" s="77">
        <v>6.8000000000000005E-2</v>
      </c>
      <c r="Z20" s="78"/>
      <c r="AA20" s="79">
        <f t="shared" si="2"/>
        <v>495.74799999999999</v>
      </c>
    </row>
    <row r="21" spans="1:27" ht="24.95" customHeight="1" x14ac:dyDescent="0.2">
      <c r="A21" s="75" t="s">
        <v>16</v>
      </c>
      <c r="B21" s="80">
        <v>4.6989999999999998</v>
      </c>
      <c r="C21" s="81">
        <v>4.0199999999999996</v>
      </c>
      <c r="D21" s="81">
        <v>1.514</v>
      </c>
      <c r="E21" s="81">
        <v>0.505</v>
      </c>
      <c r="F21" s="81">
        <v>1.351</v>
      </c>
      <c r="G21" s="81">
        <v>5.4089999999999998</v>
      </c>
      <c r="H21" s="81">
        <v>37.454000000000001</v>
      </c>
      <c r="I21" s="81">
        <v>14.26</v>
      </c>
      <c r="J21" s="81">
        <v>9.9260000000000002</v>
      </c>
      <c r="K21" s="81">
        <v>6.4850000000000003</v>
      </c>
      <c r="L21" s="81">
        <v>4.3029999999999999</v>
      </c>
      <c r="M21" s="81">
        <v>9.6370000000000005</v>
      </c>
      <c r="N21" s="81">
        <v>20.228999999999999</v>
      </c>
      <c r="O21" s="81">
        <v>20.370999999999999</v>
      </c>
      <c r="P21" s="81">
        <v>67.423000000000002</v>
      </c>
      <c r="Q21" s="81">
        <v>41.578000000000003</v>
      </c>
      <c r="R21" s="81">
        <v>138.65600000000001</v>
      </c>
      <c r="S21" s="81">
        <v>128.93599999999998</v>
      </c>
      <c r="T21" s="81">
        <v>120.43199999999999</v>
      </c>
      <c r="U21" s="81">
        <v>47.470999999999997</v>
      </c>
      <c r="V21" s="81">
        <v>48.41</v>
      </c>
      <c r="W21" s="81">
        <v>46.555</v>
      </c>
      <c r="X21" s="81">
        <v>36.144000000000005</v>
      </c>
      <c r="Y21" s="81">
        <v>31.567</v>
      </c>
      <c r="Z21" s="78"/>
      <c r="AA21" s="79">
        <f t="shared" si="2"/>
        <v>847.33500000000004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6.9989999999999997</v>
      </c>
      <c r="C25" s="88">
        <f t="shared" si="3"/>
        <v>6.1199999999999992</v>
      </c>
      <c r="D25" s="88">
        <f t="shared" si="3"/>
        <v>3.6139999999999999</v>
      </c>
      <c r="E25" s="88">
        <f t="shared" si="3"/>
        <v>2.605</v>
      </c>
      <c r="F25" s="88">
        <f t="shared" si="3"/>
        <v>6.1509999999999998</v>
      </c>
      <c r="G25" s="88">
        <f t="shared" si="3"/>
        <v>5.4089999999999998</v>
      </c>
      <c r="H25" s="88">
        <f t="shared" si="3"/>
        <v>154.20400000000001</v>
      </c>
      <c r="I25" s="88">
        <f t="shared" si="3"/>
        <v>174.26999999999998</v>
      </c>
      <c r="J25" s="88">
        <f t="shared" si="3"/>
        <v>147.93599999999998</v>
      </c>
      <c r="K25" s="88">
        <f t="shared" si="3"/>
        <v>164.495</v>
      </c>
      <c r="L25" s="88">
        <f t="shared" si="3"/>
        <v>36.834999999999994</v>
      </c>
      <c r="M25" s="88">
        <f t="shared" si="3"/>
        <v>37.686999999999998</v>
      </c>
      <c r="N25" s="88">
        <f t="shared" si="3"/>
        <v>20.382999999999999</v>
      </c>
      <c r="O25" s="88">
        <f t="shared" si="3"/>
        <v>20.491</v>
      </c>
      <c r="P25" s="88">
        <f t="shared" si="3"/>
        <v>108.96299999999999</v>
      </c>
      <c r="Q25" s="88">
        <f t="shared" si="3"/>
        <v>82.897999999999996</v>
      </c>
      <c r="R25" s="88">
        <f t="shared" si="3"/>
        <v>189.70400000000001</v>
      </c>
      <c r="S25" s="88">
        <f t="shared" si="3"/>
        <v>178.78599999999997</v>
      </c>
      <c r="T25" s="88">
        <f t="shared" si="3"/>
        <v>169.392</v>
      </c>
      <c r="U25" s="88">
        <f t="shared" si="3"/>
        <v>82.56</v>
      </c>
      <c r="V25" s="88">
        <f t="shared" si="3"/>
        <v>89.504999999999995</v>
      </c>
      <c r="W25" s="88">
        <f t="shared" si="3"/>
        <v>81.628</v>
      </c>
      <c r="X25" s="88">
        <f t="shared" si="3"/>
        <v>36.213000000000008</v>
      </c>
      <c r="Y25" s="88">
        <f t="shared" si="3"/>
        <v>31.635000000000002</v>
      </c>
      <c r="Z25" s="89">
        <f t="shared" si="3"/>
        <v>0</v>
      </c>
      <c r="AA25" s="90">
        <f t="shared" si="3"/>
        <v>1838.4829999999999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6.9989999999999997</v>
      </c>
      <c r="C29" s="77">
        <v>6.12</v>
      </c>
      <c r="D29" s="77">
        <v>3.6139999999999999</v>
      </c>
      <c r="E29" s="77">
        <v>2.605</v>
      </c>
      <c r="F29" s="77">
        <v>6.1509999999999998</v>
      </c>
      <c r="G29" s="77">
        <v>5.4089999999999998</v>
      </c>
      <c r="H29" s="77">
        <v>155.874</v>
      </c>
      <c r="I29" s="77">
        <v>174.27</v>
      </c>
      <c r="J29" s="77">
        <v>147.93600000000001</v>
      </c>
      <c r="K29" s="77">
        <v>164.495</v>
      </c>
      <c r="L29" s="77">
        <v>36.835000000000001</v>
      </c>
      <c r="M29" s="77">
        <v>37.686999999999998</v>
      </c>
      <c r="N29" s="77">
        <v>20.382999999999999</v>
      </c>
      <c r="O29" s="77">
        <v>20.491</v>
      </c>
      <c r="P29" s="77">
        <v>108.96299999999999</v>
      </c>
      <c r="Q29" s="77">
        <v>82.897999999999996</v>
      </c>
      <c r="R29" s="77">
        <v>197.136</v>
      </c>
      <c r="S29" s="77">
        <v>183.17099999999999</v>
      </c>
      <c r="T29" s="77">
        <v>171.55199999999999</v>
      </c>
      <c r="U29" s="77">
        <v>82.56</v>
      </c>
      <c r="V29" s="77">
        <v>89.504999999999995</v>
      </c>
      <c r="W29" s="77">
        <v>81.628</v>
      </c>
      <c r="X29" s="77">
        <v>36.213000000000001</v>
      </c>
      <c r="Y29" s="77">
        <v>31.635000000000002</v>
      </c>
      <c r="Z29" s="78"/>
      <c r="AA29" s="79">
        <f>SUM(B29:Z29)</f>
        <v>1854.1299999999999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6.9989999999999997</v>
      </c>
      <c r="C31" s="62">
        <f t="shared" si="4"/>
        <v>6.12</v>
      </c>
      <c r="D31" s="62">
        <f t="shared" si="4"/>
        <v>3.6139999999999999</v>
      </c>
      <c r="E31" s="62">
        <f t="shared" si="4"/>
        <v>2.605</v>
      </c>
      <c r="F31" s="62">
        <f t="shared" si="4"/>
        <v>6.1509999999999998</v>
      </c>
      <c r="G31" s="62">
        <f t="shared" si="4"/>
        <v>5.4089999999999998</v>
      </c>
      <c r="H31" s="62">
        <f t="shared" si="4"/>
        <v>155.874</v>
      </c>
      <c r="I31" s="62">
        <f t="shared" si="4"/>
        <v>174.27</v>
      </c>
      <c r="J31" s="62">
        <f t="shared" si="4"/>
        <v>147.93600000000001</v>
      </c>
      <c r="K31" s="62">
        <f t="shared" si="4"/>
        <v>164.495</v>
      </c>
      <c r="L31" s="62">
        <f t="shared" si="4"/>
        <v>36.835000000000001</v>
      </c>
      <c r="M31" s="62">
        <f t="shared" si="4"/>
        <v>37.686999999999998</v>
      </c>
      <c r="N31" s="62">
        <f t="shared" si="4"/>
        <v>20.382999999999999</v>
      </c>
      <c r="O31" s="62">
        <f t="shared" si="4"/>
        <v>20.491</v>
      </c>
      <c r="P31" s="62">
        <f t="shared" si="4"/>
        <v>108.96299999999999</v>
      </c>
      <c r="Q31" s="62">
        <f t="shared" si="4"/>
        <v>82.897999999999996</v>
      </c>
      <c r="R31" s="62">
        <f t="shared" si="4"/>
        <v>197.136</v>
      </c>
      <c r="S31" s="62">
        <f t="shared" si="4"/>
        <v>183.17099999999999</v>
      </c>
      <c r="T31" s="62">
        <f t="shared" si="4"/>
        <v>171.55199999999999</v>
      </c>
      <c r="U31" s="62">
        <f t="shared" si="4"/>
        <v>82.56</v>
      </c>
      <c r="V31" s="62">
        <f t="shared" si="4"/>
        <v>89.504999999999995</v>
      </c>
      <c r="W31" s="62">
        <f t="shared" si="4"/>
        <v>81.628</v>
      </c>
      <c r="X31" s="62">
        <f t="shared" si="4"/>
        <v>36.213000000000001</v>
      </c>
      <c r="Y31" s="62">
        <f t="shared" si="4"/>
        <v>31.635000000000002</v>
      </c>
      <c r="Z31" s="63">
        <f t="shared" si="4"/>
        <v>0</v>
      </c>
      <c r="AA31" s="64">
        <f t="shared" si="4"/>
        <v>1854.1299999999999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157.5</v>
      </c>
      <c r="M38" s="99">
        <v>15.7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173.2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157.5</v>
      </c>
      <c r="M39" s="88">
        <f t="shared" si="6"/>
        <v>15.7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173.2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157.5</v>
      </c>
      <c r="M46" s="99">
        <v>15.7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173.2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157.5</v>
      </c>
      <c r="M48" s="88">
        <f t="shared" si="8"/>
        <v>15.7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6.9989999999999997</v>
      </c>
      <c r="C51" s="88">
        <f t="shared" si="10"/>
        <v>6.1199999999999992</v>
      </c>
      <c r="D51" s="88">
        <f t="shared" si="10"/>
        <v>3.6139999999999999</v>
      </c>
      <c r="E51" s="88">
        <f t="shared" si="10"/>
        <v>2.605</v>
      </c>
      <c r="F51" s="88">
        <f t="shared" si="10"/>
        <v>6.1509999999999998</v>
      </c>
      <c r="G51" s="88">
        <f t="shared" si="10"/>
        <v>5.4089999999999998</v>
      </c>
      <c r="H51" s="88">
        <f t="shared" si="10"/>
        <v>155.874</v>
      </c>
      <c r="I51" s="88">
        <f t="shared" si="10"/>
        <v>174.26999999999998</v>
      </c>
      <c r="J51" s="88">
        <f t="shared" si="10"/>
        <v>147.93599999999998</v>
      </c>
      <c r="K51" s="88">
        <f t="shared" si="10"/>
        <v>164.495</v>
      </c>
      <c r="L51" s="88">
        <f t="shared" si="10"/>
        <v>194.33499999999998</v>
      </c>
      <c r="M51" s="88">
        <f t="shared" si="10"/>
        <v>53.387</v>
      </c>
      <c r="N51" s="88">
        <f t="shared" si="10"/>
        <v>20.382999999999999</v>
      </c>
      <c r="O51" s="88">
        <f t="shared" si="10"/>
        <v>20.491</v>
      </c>
      <c r="P51" s="88">
        <f t="shared" si="10"/>
        <v>108.96299999999999</v>
      </c>
      <c r="Q51" s="88">
        <f t="shared" si="10"/>
        <v>82.897999999999996</v>
      </c>
      <c r="R51" s="88">
        <f t="shared" si="10"/>
        <v>197.136</v>
      </c>
      <c r="S51" s="88">
        <f t="shared" si="10"/>
        <v>183.17099999999996</v>
      </c>
      <c r="T51" s="88">
        <f t="shared" si="10"/>
        <v>171.55199999999999</v>
      </c>
      <c r="U51" s="88">
        <f t="shared" si="10"/>
        <v>82.56</v>
      </c>
      <c r="V51" s="88">
        <f t="shared" si="10"/>
        <v>89.504999999999995</v>
      </c>
      <c r="W51" s="88">
        <f t="shared" si="10"/>
        <v>81.628</v>
      </c>
      <c r="X51" s="88">
        <f t="shared" si="10"/>
        <v>36.213000000000008</v>
      </c>
      <c r="Y51" s="88">
        <f t="shared" si="10"/>
        <v>31.635000000000002</v>
      </c>
      <c r="Z51" s="89">
        <f t="shared" si="10"/>
        <v>0</v>
      </c>
      <c r="AA51" s="104">
        <f>SUM(B51:Z51)</f>
        <v>2027.3299999999997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-1.1000000000000001</v>
      </c>
      <c r="G4" s="18">
        <v>-1.7</v>
      </c>
      <c r="H4" s="18">
        <v>-123.6</v>
      </c>
      <c r="I4" s="18">
        <v>-120.1</v>
      </c>
      <c r="J4" s="18">
        <v>-108</v>
      </c>
      <c r="K4" s="18">
        <v>-4.3</v>
      </c>
      <c r="L4" s="18">
        <v>157.5</v>
      </c>
      <c r="M4" s="18">
        <v>15.7</v>
      </c>
      <c r="N4" s="18">
        <v>-7.9</v>
      </c>
      <c r="O4" s="18"/>
      <c r="P4" s="18"/>
      <c r="Q4" s="18">
        <v>-13.6</v>
      </c>
      <c r="R4" s="18">
        <v>-197.1</v>
      </c>
      <c r="S4" s="18">
        <v>-183.2</v>
      </c>
      <c r="T4" s="18">
        <v>-108.6</v>
      </c>
      <c r="U4" s="18"/>
      <c r="V4" s="18"/>
      <c r="W4" s="18"/>
      <c r="X4" s="18"/>
      <c r="Y4" s="18">
        <v>-19.600000000000001</v>
      </c>
      <c r="Z4" s="19"/>
      <c r="AA4" s="111">
        <f>SUM(B4:Z4)</f>
        <v>-715.60000000000014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80.58</v>
      </c>
      <c r="C7" s="117">
        <v>80.16</v>
      </c>
      <c r="D7" s="117">
        <v>75.959999999999994</v>
      </c>
      <c r="E7" s="117">
        <v>74.28</v>
      </c>
      <c r="F7" s="117">
        <v>78</v>
      </c>
      <c r="G7" s="117">
        <v>83</v>
      </c>
      <c r="H7" s="117">
        <v>96.48</v>
      </c>
      <c r="I7" s="117">
        <v>117.71</v>
      </c>
      <c r="J7" s="117">
        <v>130</v>
      </c>
      <c r="K7" s="117">
        <v>125</v>
      </c>
      <c r="L7" s="117">
        <v>101</v>
      </c>
      <c r="M7" s="117">
        <v>78.209999999999994</v>
      </c>
      <c r="N7" s="117">
        <v>62.18</v>
      </c>
      <c r="O7" s="117">
        <v>65.209999999999994</v>
      </c>
      <c r="P7" s="117">
        <v>90.53</v>
      </c>
      <c r="Q7" s="117">
        <v>103.45</v>
      </c>
      <c r="R7" s="117">
        <v>89.71</v>
      </c>
      <c r="S7" s="117">
        <v>104.37</v>
      </c>
      <c r="T7" s="117">
        <v>104.55</v>
      </c>
      <c r="U7" s="117">
        <v>108.1</v>
      </c>
      <c r="V7" s="117">
        <v>100.52</v>
      </c>
      <c r="W7" s="117">
        <v>93.24</v>
      </c>
      <c r="X7" s="117">
        <v>92</v>
      </c>
      <c r="Y7" s="117">
        <v>87.11</v>
      </c>
      <c r="Z7" s="118"/>
      <c r="AA7" s="119">
        <f>IF(SUM(B7:Z7)&lt;&gt;0,AVERAGEIF(B7:Z7,"&lt;&gt;"""),"")</f>
        <v>92.55625000000002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1.1000000000000001</v>
      </c>
      <c r="G15" s="133">
        <v>1.7</v>
      </c>
      <c r="H15" s="133">
        <v>123.6</v>
      </c>
      <c r="I15" s="133">
        <v>120.1</v>
      </c>
      <c r="J15" s="133">
        <v>108</v>
      </c>
      <c r="K15" s="133">
        <v>4.3</v>
      </c>
      <c r="L15" s="133"/>
      <c r="M15" s="133"/>
      <c r="N15" s="133">
        <v>7.9</v>
      </c>
      <c r="O15" s="133"/>
      <c r="P15" s="133"/>
      <c r="Q15" s="133">
        <v>13.6</v>
      </c>
      <c r="R15" s="133">
        <v>197.1</v>
      </c>
      <c r="S15" s="133">
        <v>183.2</v>
      </c>
      <c r="T15" s="133">
        <v>108.6</v>
      </c>
      <c r="U15" s="133"/>
      <c r="V15" s="133"/>
      <c r="W15" s="133"/>
      <c r="X15" s="133"/>
      <c r="Y15" s="133">
        <v>19.600000000000001</v>
      </c>
      <c r="Z15" s="131"/>
      <c r="AA15" s="132">
        <f t="shared" si="0"/>
        <v>888.8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1.1000000000000001</v>
      </c>
      <c r="G16" s="135">
        <f t="shared" si="1"/>
        <v>1.7</v>
      </c>
      <c r="H16" s="135">
        <f t="shared" si="1"/>
        <v>123.6</v>
      </c>
      <c r="I16" s="135">
        <f t="shared" si="1"/>
        <v>120.1</v>
      </c>
      <c r="J16" s="135">
        <f t="shared" si="1"/>
        <v>108</v>
      </c>
      <c r="K16" s="135">
        <f t="shared" si="1"/>
        <v>4.3</v>
      </c>
      <c r="L16" s="135">
        <f t="shared" si="1"/>
        <v>0</v>
      </c>
      <c r="M16" s="135">
        <f t="shared" si="1"/>
        <v>0</v>
      </c>
      <c r="N16" s="135">
        <f t="shared" si="1"/>
        <v>7.9</v>
      </c>
      <c r="O16" s="135">
        <f t="shared" si="1"/>
        <v>0</v>
      </c>
      <c r="P16" s="135">
        <f t="shared" si="1"/>
        <v>0</v>
      </c>
      <c r="Q16" s="135">
        <f t="shared" si="1"/>
        <v>13.6</v>
      </c>
      <c r="R16" s="135">
        <f t="shared" si="1"/>
        <v>197.1</v>
      </c>
      <c r="S16" s="135">
        <f t="shared" si="1"/>
        <v>183.2</v>
      </c>
      <c r="T16" s="135">
        <f t="shared" si="1"/>
        <v>108.6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19.600000000000001</v>
      </c>
      <c r="Z16" s="136" t="str">
        <f t="shared" si="1"/>
        <v/>
      </c>
      <c r="AA16" s="90">
        <f t="shared" si="0"/>
        <v>888.8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157.5</v>
      </c>
      <c r="M23" s="133">
        <v>15.7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173.2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157.5</v>
      </c>
      <c r="M24" s="135">
        <f t="shared" si="3"/>
        <v>15.7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173.2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2024-01-17T14:27:51Z</dcterms:created>
  <dcterms:modified xsi:type="dcterms:W3CDTF">2024-01-17T14:27:52Z</dcterms:modified>
</cp:coreProperties>
</file>