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<sst xmlns="http://schemas.openxmlformats.org/spreadsheetml/2006/main" count="117" uniqueCount="53">
  <si>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16/01/2024 16:20:13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</si>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</sst>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65-4DF2-9BA8-DC6B050586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65-4DF2-9BA8-DC6B0505862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16.738</c:v>
                </c:pt>
                <c:pt idx="1">
                  <c:v>14.602</c:v>
                </c:pt>
                <c:pt idx="2">
                  <c:v>16.247</c:v>
                </c:pt>
                <c:pt idx="3">
                  <c:v>15.619</c:v>
                </c:pt>
                <c:pt idx="4">
                  <c:v>14.113</c:v>
                </c:pt>
                <c:pt idx="5">
                  <c:v>7.46</c:v>
                </c:pt>
                <c:pt idx="6">
                  <c:v>5.5780000000000003</c:v>
                </c:pt>
                <c:pt idx="7">
                  <c:v>19.474</c:v>
                </c:pt>
                <c:pt idx="11">
                  <c:v>28.667000000000002</c:v>
                </c:pt>
                <c:pt idx="12">
                  <c:v>24</c:v>
                </c:pt>
                <c:pt idx="13">
                  <c:v>19.899999999999999</c:v>
                </c:pt>
                <c:pt idx="14">
                  <c:v>31.9</c:v>
                </c:pt>
                <c:pt idx="15">
                  <c:v>10.353</c:v>
                </c:pt>
                <c:pt idx="16">
                  <c:v>25.608000000000001</c:v>
                </c:pt>
                <c:pt idx="17">
                  <c:v>20.466999999999999</c:v>
                </c:pt>
                <c:pt idx="18">
                  <c:v>49.167000000000002</c:v>
                </c:pt>
                <c:pt idx="19">
                  <c:v>43.838999999999999</c:v>
                </c:pt>
                <c:pt idx="20">
                  <c:v>46.167000000000002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65-4DF2-9BA8-DC6B0505862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65-4DF2-9BA8-DC6B0505862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0.40200000000000002</c:v>
                </c:pt>
                <c:pt idx="1">
                  <c:v>0.49199999999999999</c:v>
                </c:pt>
                <c:pt idx="2">
                  <c:v>0.54700000000000004</c:v>
                </c:pt>
                <c:pt idx="3">
                  <c:v>0.53500000000000003</c:v>
                </c:pt>
                <c:pt idx="4">
                  <c:v>0.77100000000000002</c:v>
                </c:pt>
                <c:pt idx="5">
                  <c:v>0.90800000000000003</c:v>
                </c:pt>
                <c:pt idx="6">
                  <c:v>0.83899999999999997</c:v>
                </c:pt>
                <c:pt idx="7">
                  <c:v>0.86899999999999999</c:v>
                </c:pt>
                <c:pt idx="8">
                  <c:v>0.92400000000000004</c:v>
                </c:pt>
                <c:pt idx="9">
                  <c:v>0.89600000000000002</c:v>
                </c:pt>
                <c:pt idx="10">
                  <c:v>0.76300000000000001</c:v>
                </c:pt>
                <c:pt idx="11">
                  <c:v>0.63100000000000001</c:v>
                </c:pt>
                <c:pt idx="12">
                  <c:v>0.44600000000000001</c:v>
                </c:pt>
                <c:pt idx="13">
                  <c:v>0.155</c:v>
                </c:pt>
                <c:pt idx="14">
                  <c:v>9.8310000000000013</c:v>
                </c:pt>
                <c:pt idx="15">
                  <c:v>0.45300000000000001</c:v>
                </c:pt>
                <c:pt idx="18">
                  <c:v>8.8999999999999996E-2</c:v>
                </c:pt>
                <c:pt idx="19">
                  <c:v>0.12</c:v>
                </c:pt>
                <c:pt idx="20">
                  <c:v>0.39</c:v>
                </c:pt>
                <c:pt idx="21">
                  <c:v>0.29299999999999998</c:v>
                </c:pt>
                <c:pt idx="22">
                  <c:v>0.36299999999999999</c:v>
                </c:pt>
                <c:pt idx="23">
                  <c:v>0.60599999999999998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65-4DF2-9BA8-DC6B0505862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65-4DF2-9BA8-DC6B0505862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65-4DF2-9BA8-DC6B05058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39.088999999999999</c:v>
                </c:pt>
                <c:pt idx="1">
                  <c:v>39.247</c:v>
                </c:pt>
                <c:pt idx="2">
                  <c:v>43.103999999999999</c:v>
                </c:pt>
                <c:pt idx="3">
                  <c:v>42.924999999999997</c:v>
                </c:pt>
                <c:pt idx="4">
                  <c:v>40.572000000000003</c:v>
                </c:pt>
                <c:pt idx="5">
                  <c:v>36.642000000000003</c:v>
                </c:pt>
                <c:pt idx="6">
                  <c:v>85.07</c:v>
                </c:pt>
                <c:pt idx="7">
                  <c:v>56.381999999999998</c:v>
                </c:pt>
                <c:pt idx="8">
                  <c:v>116.36999999999999</c:v>
                </c:pt>
                <c:pt idx="9">
                  <c:v>96.560999999999993</c:v>
                </c:pt>
                <c:pt idx="10">
                  <c:v>127.271</c:v>
                </c:pt>
                <c:pt idx="11">
                  <c:v>155.91199999999998</c:v>
                </c:pt>
                <c:pt idx="12">
                  <c:v>77.093999999999994</c:v>
                </c:pt>
                <c:pt idx="13">
                  <c:v>62.256000000000007</c:v>
                </c:pt>
                <c:pt idx="14">
                  <c:v>59.91</c:v>
                </c:pt>
                <c:pt idx="15">
                  <c:v>26.631</c:v>
                </c:pt>
                <c:pt idx="16">
                  <c:v>41.750999999999998</c:v>
                </c:pt>
                <c:pt idx="17">
                  <c:v>37.277000000000001</c:v>
                </c:pt>
                <c:pt idx="18">
                  <c:v>66.731999999999999</c:v>
                </c:pt>
                <c:pt idx="19">
                  <c:v>59.753</c:v>
                </c:pt>
                <c:pt idx="20">
                  <c:v>62.977000000000004</c:v>
                </c:pt>
                <c:pt idx="21">
                  <c:v>9.8539999999999992</c:v>
                </c:pt>
                <c:pt idx="22">
                  <c:v>135.517</c:v>
                </c:pt>
                <c:pt idx="23">
                  <c:v>9.3539999999999992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D65-4DF2-9BA8-DC6B05058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101.58</c:v>
                </c:pt>
                <c:pt idx="1">
                  <c:v>100.53</c:v>
                </c:pt>
                <c:pt idx="2">
                  <c:v>99</c:v>
                </c:pt>
                <c:pt idx="3">
                  <c:v>97.33</c:v>
                </c:pt>
                <c:pt idx="4">
                  <c:v>100</c:v>
                </c:pt>
                <c:pt idx="5">
                  <c:v>130.91999999999999</c:v>
                </c:pt>
                <c:pt idx="6">
                  <c:v>167.96</c:v>
                </c:pt>
                <c:pt idx="7">
                  <c:v>188.96</c:v>
                </c:pt>
                <c:pt idx="8">
                  <c:v>136.82</c:v>
                </c:pt>
                <c:pt idx="9">
                  <c:v>100.47</c:v>
                </c:pt>
                <c:pt idx="10">
                  <c:v>104.94</c:v>
                </c:pt>
                <c:pt idx="11">
                  <c:v>110.1</c:v>
                </c:pt>
                <c:pt idx="12">
                  <c:v>105.7</c:v>
                </c:pt>
                <c:pt idx="13">
                  <c:v>104.47</c:v>
                </c:pt>
                <c:pt idx="14">
                  <c:v>110.57</c:v>
                </c:pt>
                <c:pt idx="15">
                  <c:v>117.53</c:v>
                </c:pt>
                <c:pt idx="16">
                  <c:v>118.12</c:v>
                </c:pt>
                <c:pt idx="17">
                  <c:v>129.28</c:v>
                </c:pt>
                <c:pt idx="18">
                  <c:v>115.9</c:v>
                </c:pt>
                <c:pt idx="19">
                  <c:v>109.26</c:v>
                </c:pt>
                <c:pt idx="20">
                  <c:v>105.54</c:v>
                </c:pt>
                <c:pt idx="21">
                  <c:v>99.94</c:v>
                </c:pt>
                <c:pt idx="22">
                  <c:v>92.79</c:v>
                </c:pt>
                <c:pt idx="23">
                  <c:v>82.46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D65-4DF2-9BA8-DC6B05058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39.089000000000006</v>
      </c>
      <c r="C4" s="18">
        <v>39.246999999999993</v>
      </c>
      <c r="D4" s="18">
        <v>43.103999999999992</v>
      </c>
      <c r="E4" s="18">
        <v>42.924999999999997</v>
      </c>
      <c r="F4" s="18">
        <v>40.572000000000003</v>
      </c>
      <c r="G4" s="18">
        <v>36.642000000000003</v>
      </c>
      <c r="H4" s="18">
        <v>85.07</v>
      </c>
      <c r="I4" s="18">
        <v>56.382000000000005</v>
      </c>
      <c r="J4" s="18">
        <v>116.37</v>
      </c>
      <c r="K4" s="18">
        <v>96.52</v>
      </c>
      <c r="L4" s="18">
        <v>127.31</v>
      </c>
      <c r="M4" s="18">
        <v>155.91200000000001</v>
      </c>
      <c r="N4" s="18">
        <v>77.135000000000019</v>
      </c>
      <c r="O4" s="18">
        <v>62.244999999999997</v>
      </c>
      <c r="P4" s="18">
        <v>59.913000000000004</v>
      </c>
      <c r="Q4" s="18">
        <v>26.630999999999997</v>
      </c>
      <c r="R4" s="18">
        <v>41.751000000000005</v>
      </c>
      <c r="S4" s="18">
        <v>37.277000000000001</v>
      </c>
      <c r="T4" s="18">
        <v>66.731999999999999</v>
      </c>
      <c r="U4" s="18">
        <v>59.752999999999993</v>
      </c>
      <c r="V4" s="18">
        <v>62.991</v>
      </c>
      <c r="W4" s="18">
        <v>9.8469999999999978</v>
      </c>
      <c r="X4" s="18">
        <v>135.51300000000001</v>
      </c>
      <c r="Y4" s="18">
        <v>9.3539999999999992</v>
      </c>
      <c r="Z4" s="19"/>
      <c r="AA4" s="20">
        <f>SUM(B4:Z4)</f>
        <v>1528.2849999999999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101.58</v>
      </c>
      <c r="C7" s="28">
        <v>100.53</v>
      </c>
      <c r="D7" s="28">
        <v>99</v>
      </c>
      <c r="E7" s="28">
        <v>97.33</v>
      </c>
      <c r="F7" s="28">
        <v>100</v>
      </c>
      <c r="G7" s="28">
        <v>130.91999999999999</v>
      </c>
      <c r="H7" s="28">
        <v>167.96</v>
      </c>
      <c r="I7" s="28">
        <v>188.96</v>
      </c>
      <c r="J7" s="28">
        <v>136.82</v>
      </c>
      <c r="K7" s="28">
        <v>100.47</v>
      </c>
      <c r="L7" s="28">
        <v>104.94</v>
      </c>
      <c r="M7" s="28">
        <v>110.1</v>
      </c>
      <c r="N7" s="28">
        <v>105.7</v>
      </c>
      <c r="O7" s="28">
        <v>104.47</v>
      </c>
      <c r="P7" s="28">
        <v>110.57</v>
      </c>
      <c r="Q7" s="28">
        <v>117.53</v>
      </c>
      <c r="R7" s="28">
        <v>118.12</v>
      </c>
      <c r="S7" s="28">
        <v>129.28</v>
      </c>
      <c r="T7" s="28">
        <v>115.9</v>
      </c>
      <c r="U7" s="28">
        <v>109.26</v>
      </c>
      <c r="V7" s="28">
        <v>105.54</v>
      </c>
      <c r="W7" s="28">
        <v>99.94</v>
      </c>
      <c r="X7" s="28">
        <v>92.79</v>
      </c>
      <c r="Y7" s="28">
        <v>82.46</v>
      </c>
      <c r="Z7" s="29"/>
      <c r="AA7" s="30">
        <f>IF(SUM(B7:Z7)&lt;&gt;0,AVERAGEIF(B7:Z7,"&lt;&gt;"""),"")</f>
        <v>113.75708333333336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16.738</v>
      </c>
      <c r="C12" s="52">
        <v>14.602</v>
      </c>
      <c r="D12" s="52">
        <v>16.247</v>
      </c>
      <c r="E12" s="52">
        <v>15.619</v>
      </c>
      <c r="F12" s="52">
        <v>14.113</v>
      </c>
      <c r="G12" s="52">
        <v>7.46</v>
      </c>
      <c r="H12" s="52">
        <v>5.5780000000000003</v>
      </c>
      <c r="I12" s="52">
        <v>19.474</v>
      </c>
      <c r="J12" s="52"/>
      <c r="K12" s="52"/>
      <c r="L12" s="52"/>
      <c r="M12" s="52">
        <v>28.667000000000002</v>
      </c>
      <c r="N12" s="52">
        <v>24</v>
      </c>
      <c r="O12" s="52">
        <v>19.899999999999999</v>
      </c>
      <c r="P12" s="52">
        <v>31.9</v>
      </c>
      <c r="Q12" s="52">
        <v>10.353</v>
      </c>
      <c r="R12" s="52">
        <v>25.608000000000001</v>
      </c>
      <c r="S12" s="52">
        <v>20.466999999999999</v>
      </c>
      <c r="T12" s="52">
        <v>49.167000000000002</v>
      </c>
      <c r="U12" s="52">
        <v>43.838999999999999</v>
      </c>
      <c r="V12" s="52">
        <v>46.167000000000002</v>
      </c>
      <c r="W12" s="52"/>
      <c r="X12" s="52"/>
      <c r="Y12" s="52"/>
      <c r="Z12" s="53"/>
      <c r="AA12" s="54">
        <f t="shared" si="0"/>
        <v>409.899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0.40200000000000002</v>
      </c>
      <c r="C14" s="57">
        <v>0.49199999999999999</v>
      </c>
      <c r="D14" s="57">
        <v>0.54700000000000004</v>
      </c>
      <c r="E14" s="57">
        <v>0.53500000000000003</v>
      </c>
      <c r="F14" s="57">
        <v>0.77100000000000002</v>
      </c>
      <c r="G14" s="57">
        <v>0.90800000000000003</v>
      </c>
      <c r="H14" s="57">
        <v>0.83899999999999997</v>
      </c>
      <c r="I14" s="57">
        <v>0.86899999999999999</v>
      </c>
      <c r="J14" s="57">
        <v>0.92400000000000004</v>
      </c>
      <c r="K14" s="57">
        <v>0.89600000000000002</v>
      </c>
      <c r="L14" s="57">
        <v>0.76300000000000001</v>
      </c>
      <c r="M14" s="57">
        <v>0.63100000000000001</v>
      </c>
      <c r="N14" s="57">
        <v>0.44600000000000001</v>
      </c>
      <c r="O14" s="57">
        <v>0.155</v>
      </c>
      <c r="P14" s="57">
        <v>9.8310000000000013</v>
      </c>
      <c r="Q14" s="57">
        <v>0.45300000000000001</v>
      </c>
      <c r="R14" s="57"/>
      <c r="S14" s="57"/>
      <c r="T14" s="57">
        <v>8.8999999999999996E-2</v>
      </c>
      <c r="U14" s="57">
        <v>0.12</v>
      </c>
      <c r="V14" s="57">
        <v>0.39</v>
      </c>
      <c r="W14" s="57">
        <v>0.29299999999999998</v>
      </c>
      <c r="X14" s="57">
        <v>0.36299999999999999</v>
      </c>
      <c r="Y14" s="57">
        <v>0.60599999999999998</v>
      </c>
      <c r="Z14" s="58"/>
      <c r="AA14" s="59">
        <f t="shared" si="0"/>
        <v>21.323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17.14</v>
      </c>
      <c r="C16" s="62">
        <f t="shared" ref="C16:Z16" si="1">IF(LEN(C$2)&gt;0,SUM(C10:C15),"")</f>
        <v>15.094000000000001</v>
      </c>
      <c r="D16" s="62">
        <f t="shared" si="1"/>
        <v>16.794</v>
      </c>
      <c r="E16" s="62">
        <f t="shared" si="1"/>
        <v>16.154</v>
      </c>
      <c r="F16" s="62">
        <f t="shared" si="1"/>
        <v>14.884</v>
      </c>
      <c r="G16" s="62">
        <f t="shared" si="1"/>
        <v>8.3680000000000003</v>
      </c>
      <c r="H16" s="62">
        <f t="shared" si="1"/>
        <v>6.4169999999999998</v>
      </c>
      <c r="I16" s="62">
        <f t="shared" si="1"/>
        <v>20.343</v>
      </c>
      <c r="J16" s="62">
        <f t="shared" si="1"/>
        <v>0.92400000000000004</v>
      </c>
      <c r="K16" s="62">
        <f t="shared" si="1"/>
        <v>0.89600000000000002</v>
      </c>
      <c r="L16" s="62">
        <f t="shared" si="1"/>
        <v>0.76300000000000001</v>
      </c>
      <c r="M16" s="62">
        <f t="shared" si="1"/>
        <v>29.298000000000002</v>
      </c>
      <c r="N16" s="62">
        <f t="shared" si="1"/>
        <v>24.446000000000002</v>
      </c>
      <c r="O16" s="62">
        <f t="shared" si="1"/>
        <v>20.055</v>
      </c>
      <c r="P16" s="62">
        <f t="shared" si="1"/>
        <v>41.731000000000002</v>
      </c>
      <c r="Q16" s="62">
        <f t="shared" si="1"/>
        <v>10.805999999999999</v>
      </c>
      <c r="R16" s="62">
        <f t="shared" si="1"/>
        <v>25.608000000000001</v>
      </c>
      <c r="S16" s="62">
        <f t="shared" si="1"/>
        <v>20.466999999999999</v>
      </c>
      <c r="T16" s="62">
        <f t="shared" si="1"/>
        <v>49.256</v>
      </c>
      <c r="U16" s="62">
        <f t="shared" si="1"/>
        <v>43.958999999999996</v>
      </c>
      <c r="V16" s="62">
        <f t="shared" si="1"/>
        <v>46.557000000000002</v>
      </c>
      <c r="W16" s="62">
        <f t="shared" si="1"/>
        <v>0.29299999999999998</v>
      </c>
      <c r="X16" s="62">
        <f t="shared" si="1"/>
        <v>0.36299999999999999</v>
      </c>
      <c r="Y16" s="62">
        <f t="shared" si="1"/>
        <v>0.60599999999999998</v>
      </c>
      <c r="Z16" s="63" t="str">
        <f t="shared" si="1"/>
        <v/>
      </c>
      <c r="AA16" s="64">
        <f>SUM(AA10:AA15)</f>
        <v>431.22199999999998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/>
      <c r="J19" s="72">
        <v>70</v>
      </c>
      <c r="K19" s="72">
        <v>50</v>
      </c>
      <c r="L19" s="72">
        <v>70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>
        <v>125</v>
      </c>
      <c r="Y19" s="72"/>
      <c r="Z19" s="73"/>
      <c r="AA19" s="74">
        <f t="shared" ref="AA19:AA24" si="2">SUM(B19:Z19)</f>
        <v>475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0.45300000000000001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0.45300000000000001</v>
      </c>
    </row>
    <row r="21" spans="1:27" ht="24.95" customHeight="1" x14ac:dyDescent="0.2">
      <c r="A21" s="75" t="s">
        <v>16</v>
      </c>
      <c r="B21" s="80">
        <v>21.949000000000002</v>
      </c>
      <c r="C21" s="81">
        <v>24.152999999999999</v>
      </c>
      <c r="D21" s="81">
        <v>26.31</v>
      </c>
      <c r="E21" s="81">
        <v>26.771000000000001</v>
      </c>
      <c r="F21" s="81">
        <v>25.687999999999999</v>
      </c>
      <c r="G21" s="81">
        <v>28.274000000000001</v>
      </c>
      <c r="H21" s="81">
        <v>28.652999999999999</v>
      </c>
      <c r="I21" s="81">
        <v>36.039000000000001</v>
      </c>
      <c r="J21" s="81">
        <v>45.445999999999998</v>
      </c>
      <c r="K21" s="81">
        <v>45.623999999999995</v>
      </c>
      <c r="L21" s="81">
        <v>56.546999999999997</v>
      </c>
      <c r="M21" s="81">
        <v>56.613999999999997</v>
      </c>
      <c r="N21" s="81">
        <v>32.689</v>
      </c>
      <c r="O21" s="81">
        <v>22.189999999999998</v>
      </c>
      <c r="P21" s="81">
        <v>17.729000000000003</v>
      </c>
      <c r="Q21" s="81">
        <v>15.824999999999999</v>
      </c>
      <c r="R21" s="81">
        <v>16.143000000000001</v>
      </c>
      <c r="S21" s="81">
        <v>16.809999999999999</v>
      </c>
      <c r="T21" s="81">
        <v>17.476000000000003</v>
      </c>
      <c r="U21" s="81">
        <v>15.793999999999999</v>
      </c>
      <c r="V21" s="81">
        <v>16.433999999999997</v>
      </c>
      <c r="W21" s="81">
        <v>6.7539999999999996</v>
      </c>
      <c r="X21" s="81">
        <v>10.15</v>
      </c>
      <c r="Y21" s="81">
        <v>8.7479999999999993</v>
      </c>
      <c r="Z21" s="78"/>
      <c r="AA21" s="79">
        <f t="shared" si="2"/>
        <v>618.80999999999995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21.949000000000002</v>
      </c>
      <c r="C25" s="88">
        <f t="shared" ref="C25:Z25" si="3">IF(LEN(C$2)&gt;0,SUM(C19:C24),"")</f>
        <v>24.152999999999999</v>
      </c>
      <c r="D25" s="88">
        <f t="shared" si="3"/>
        <v>26.31</v>
      </c>
      <c r="E25" s="88">
        <f t="shared" si="3"/>
        <v>26.771000000000001</v>
      </c>
      <c r="F25" s="88">
        <f t="shared" si="3"/>
        <v>25.687999999999999</v>
      </c>
      <c r="G25" s="88">
        <f t="shared" si="3"/>
        <v>28.274000000000001</v>
      </c>
      <c r="H25" s="88">
        <f t="shared" si="3"/>
        <v>78.652999999999992</v>
      </c>
      <c r="I25" s="88">
        <f t="shared" si="3"/>
        <v>36.039000000000001</v>
      </c>
      <c r="J25" s="88">
        <f t="shared" si="3"/>
        <v>115.446</v>
      </c>
      <c r="K25" s="88">
        <f t="shared" si="3"/>
        <v>95.623999999999995</v>
      </c>
      <c r="L25" s="88">
        <f t="shared" si="3"/>
        <v>126.547</v>
      </c>
      <c r="M25" s="88">
        <f t="shared" si="3"/>
        <v>126.614</v>
      </c>
      <c r="N25" s="88">
        <f t="shared" si="3"/>
        <v>52.689</v>
      </c>
      <c r="O25" s="88">
        <f t="shared" si="3"/>
        <v>42.19</v>
      </c>
      <c r="P25" s="88">
        <f t="shared" si="3"/>
        <v>18.182000000000002</v>
      </c>
      <c r="Q25" s="88">
        <f t="shared" si="3"/>
        <v>15.824999999999999</v>
      </c>
      <c r="R25" s="88">
        <f t="shared" si="3"/>
        <v>16.143000000000001</v>
      </c>
      <c r="S25" s="88">
        <f t="shared" si="3"/>
        <v>16.809999999999999</v>
      </c>
      <c r="T25" s="88">
        <f t="shared" si="3"/>
        <v>17.476000000000003</v>
      </c>
      <c r="U25" s="88">
        <f t="shared" si="3"/>
        <v>15.793999999999999</v>
      </c>
      <c r="V25" s="88">
        <f t="shared" si="3"/>
        <v>16.433999999999997</v>
      </c>
      <c r="W25" s="88">
        <f t="shared" si="3"/>
        <v>6.7539999999999996</v>
      </c>
      <c r="X25" s="88">
        <f t="shared" si="3"/>
        <v>135.15</v>
      </c>
      <c r="Y25" s="88">
        <f t="shared" si="3"/>
        <v>8.7479999999999993</v>
      </c>
      <c r="Z25" s="89" t="str">
        <f t="shared" si="3"/>
        <v/>
      </c>
      <c r="AA25" s="90">
        <f>SUM(AA19:AA24)</f>
        <v>1094.2629999999999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39.088999999999999</v>
      </c>
      <c r="C29" s="77">
        <v>39.247</v>
      </c>
      <c r="D29" s="77">
        <v>43.103999999999999</v>
      </c>
      <c r="E29" s="77">
        <v>42.924999999999997</v>
      </c>
      <c r="F29" s="77">
        <v>40.572000000000003</v>
      </c>
      <c r="G29" s="77">
        <v>36.642000000000003</v>
      </c>
      <c r="H29" s="77">
        <v>85.07</v>
      </c>
      <c r="I29" s="77">
        <v>56.381999999999998</v>
      </c>
      <c r="J29" s="77">
        <v>116.37</v>
      </c>
      <c r="K29" s="77">
        <v>96.52</v>
      </c>
      <c r="L29" s="77">
        <v>127.31</v>
      </c>
      <c r="M29" s="77">
        <v>155.91200000000001</v>
      </c>
      <c r="N29" s="77">
        <v>77.135000000000005</v>
      </c>
      <c r="O29" s="77">
        <v>62.244999999999997</v>
      </c>
      <c r="P29" s="77">
        <v>59.912999999999997</v>
      </c>
      <c r="Q29" s="77">
        <v>26.631</v>
      </c>
      <c r="R29" s="77">
        <v>41.750999999999998</v>
      </c>
      <c r="S29" s="77">
        <v>37.277000000000001</v>
      </c>
      <c r="T29" s="77">
        <v>66.731999999999999</v>
      </c>
      <c r="U29" s="77">
        <v>59.753</v>
      </c>
      <c r="V29" s="77">
        <v>62.991</v>
      </c>
      <c r="W29" s="77">
        <v>7.0469999999999997</v>
      </c>
      <c r="X29" s="77">
        <v>135.51300000000001</v>
      </c>
      <c r="Y29" s="77">
        <v>9.3539999999999992</v>
      </c>
      <c r="Z29" s="78"/>
      <c r="AA29" s="79">
        <f>SUM(B29:Z29)</f>
        <v>1525.4849999999999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39.088999999999999</v>
      </c>
      <c r="C31" s="62">
        <f t="shared" ref="C31:Z31" si="4">IF(LEN(C$2)&gt;0,SUM(C28:C30),"")</f>
        <v>39.247</v>
      </c>
      <c r="D31" s="62">
        <f t="shared" si="4"/>
        <v>43.103999999999999</v>
      </c>
      <c r="E31" s="62">
        <f t="shared" si="4"/>
        <v>42.924999999999997</v>
      </c>
      <c r="F31" s="62">
        <f t="shared" si="4"/>
        <v>40.572000000000003</v>
      </c>
      <c r="G31" s="62">
        <f t="shared" si="4"/>
        <v>36.642000000000003</v>
      </c>
      <c r="H31" s="62">
        <f t="shared" si="4"/>
        <v>85.07</v>
      </c>
      <c r="I31" s="62">
        <f t="shared" si="4"/>
        <v>56.381999999999998</v>
      </c>
      <c r="J31" s="62">
        <f t="shared" si="4"/>
        <v>116.37</v>
      </c>
      <c r="K31" s="62">
        <f t="shared" si="4"/>
        <v>96.52</v>
      </c>
      <c r="L31" s="62">
        <f t="shared" si="4"/>
        <v>127.31</v>
      </c>
      <c r="M31" s="62">
        <f t="shared" si="4"/>
        <v>155.91200000000001</v>
      </c>
      <c r="N31" s="62">
        <f t="shared" si="4"/>
        <v>77.135000000000005</v>
      </c>
      <c r="O31" s="62">
        <f t="shared" si="4"/>
        <v>62.244999999999997</v>
      </c>
      <c r="P31" s="62">
        <f t="shared" si="4"/>
        <v>59.912999999999997</v>
      </c>
      <c r="Q31" s="62">
        <f t="shared" si="4"/>
        <v>26.631</v>
      </c>
      <c r="R31" s="62">
        <f t="shared" si="4"/>
        <v>41.750999999999998</v>
      </c>
      <c r="S31" s="62">
        <f t="shared" si="4"/>
        <v>37.277000000000001</v>
      </c>
      <c r="T31" s="62">
        <f t="shared" si="4"/>
        <v>66.731999999999999</v>
      </c>
      <c r="U31" s="62">
        <f t="shared" si="4"/>
        <v>59.753</v>
      </c>
      <c r="V31" s="62">
        <f t="shared" si="4"/>
        <v>62.991</v>
      </c>
      <c r="W31" s="62">
        <f t="shared" si="4"/>
        <v>7.0469999999999997</v>
      </c>
      <c r="X31" s="62">
        <f t="shared" si="4"/>
        <v>135.51300000000001</v>
      </c>
      <c r="Y31" s="62">
        <f t="shared" si="4"/>
        <v>9.3539999999999992</v>
      </c>
      <c r="Z31" s="63" t="str">
        <f t="shared" si="4"/>
        <v/>
      </c>
      <c r="AA31" s="64">
        <f>SUM(AA28:AA30)</f>
        <v>1525.4849999999999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2.8</v>
      </c>
      <c r="X38" s="99"/>
      <c r="Y38" s="99"/>
      <c r="Z38" s="100"/>
      <c r="AA38" s="79">
        <f t="shared" si="5"/>
        <v>2.8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2.8</v>
      </c>
      <c r="X46" s="99"/>
      <c r="Y46" s="99"/>
      <c r="Z46" s="100"/>
      <c r="AA46" s="79">
        <f t="shared" si="7"/>
        <v>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39.088999999999999</v>
      </c>
      <c r="C51" s="88">
        <f t="shared" si="10"/>
        <v>39.247</v>
      </c>
      <c r="D51" s="88">
        <f t="shared" si="10"/>
        <v>43.103999999999999</v>
      </c>
      <c r="E51" s="88">
        <f t="shared" si="10"/>
        <v>42.924999999999997</v>
      </c>
      <c r="F51" s="88">
        <f t="shared" si="10"/>
        <v>40.572000000000003</v>
      </c>
      <c r="G51" s="88">
        <f t="shared" si="10"/>
        <v>36.642000000000003</v>
      </c>
      <c r="H51" s="88">
        <f t="shared" si="10"/>
        <v>85.07</v>
      </c>
      <c r="I51" s="88">
        <f t="shared" si="10"/>
        <v>56.382000000000005</v>
      </c>
      <c r="J51" s="88">
        <f t="shared" si="10"/>
        <v>116.37</v>
      </c>
      <c r="K51" s="88">
        <f t="shared" si="10"/>
        <v>96.52</v>
      </c>
      <c r="L51" s="88">
        <f t="shared" si="10"/>
        <v>127.31</v>
      </c>
      <c r="M51" s="88">
        <f t="shared" si="10"/>
        <v>155.91200000000001</v>
      </c>
      <c r="N51" s="88">
        <f t="shared" si="10"/>
        <v>77.135000000000005</v>
      </c>
      <c r="O51" s="88">
        <f t="shared" si="10"/>
        <v>62.244999999999997</v>
      </c>
      <c r="P51" s="88">
        <f t="shared" si="10"/>
        <v>59.913000000000004</v>
      </c>
      <c r="Q51" s="88">
        <f t="shared" si="10"/>
        <v>26.631</v>
      </c>
      <c r="R51" s="88">
        <f t="shared" si="10"/>
        <v>41.751000000000005</v>
      </c>
      <c r="S51" s="88">
        <f t="shared" si="10"/>
        <v>37.277000000000001</v>
      </c>
      <c r="T51" s="88">
        <f t="shared" si="10"/>
        <v>66.731999999999999</v>
      </c>
      <c r="U51" s="88">
        <f t="shared" si="10"/>
        <v>59.752999999999993</v>
      </c>
      <c r="V51" s="88">
        <f t="shared" si="10"/>
        <v>62.991</v>
      </c>
      <c r="W51" s="88">
        <f t="shared" si="10"/>
        <v>9.8469999999999995</v>
      </c>
      <c r="X51" s="88">
        <f t="shared" si="10"/>
        <v>135.51300000000001</v>
      </c>
      <c r="Y51" s="88">
        <f t="shared" si="10"/>
        <v>9.3539999999999992</v>
      </c>
      <c r="Z51" s="89" t="str">
        <f t="shared" si="10"/>
        <v/>
      </c>
      <c r="AA51" s="104">
        <f>SUM(B51:Z51)</f>
        <v>1528.2849999999999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39.088999999999999</v>
      </c>
      <c r="C4" s="18">
        <v>39.247</v>
      </c>
      <c r="D4" s="18">
        <v>43.103999999999999</v>
      </c>
      <c r="E4" s="18">
        <v>42.924999999999997</v>
      </c>
      <c r="F4" s="18">
        <v>40.572000000000003</v>
      </c>
      <c r="G4" s="18">
        <v>36.642000000000003</v>
      </c>
      <c r="H4" s="18">
        <v>85.07</v>
      </c>
      <c r="I4" s="18">
        <v>56.381999999999998</v>
      </c>
      <c r="J4" s="18">
        <v>116.36999999999999</v>
      </c>
      <c r="K4" s="18">
        <v>96.560999999999993</v>
      </c>
      <c r="L4" s="18">
        <v>127.271</v>
      </c>
      <c r="M4" s="18">
        <v>155.91199999999998</v>
      </c>
      <c r="N4" s="18">
        <v>77.093999999999994</v>
      </c>
      <c r="O4" s="18">
        <v>62.256000000000007</v>
      </c>
      <c r="P4" s="18">
        <v>59.91</v>
      </c>
      <c r="Q4" s="18">
        <v>26.631</v>
      </c>
      <c r="R4" s="18">
        <v>41.750999999999998</v>
      </c>
      <c r="S4" s="18">
        <v>37.277000000000001</v>
      </c>
      <c r="T4" s="18">
        <v>66.731999999999999</v>
      </c>
      <c r="U4" s="18">
        <v>59.753</v>
      </c>
      <c r="V4" s="18">
        <v>62.977000000000004</v>
      </c>
      <c r="W4" s="18">
        <v>9.8539999999999992</v>
      </c>
      <c r="X4" s="18">
        <v>135.517</v>
      </c>
      <c r="Y4" s="18">
        <v>9.3539999999999992</v>
      </c>
      <c r="Z4" s="19"/>
      <c r="AA4" s="20">
        <f>SUM(B4:Z4)</f>
        <v>1528.2510000000002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101.58</v>
      </c>
      <c r="C7" s="28">
        <v>100.53</v>
      </c>
      <c r="D7" s="28">
        <v>99</v>
      </c>
      <c r="E7" s="28">
        <v>97.33</v>
      </c>
      <c r="F7" s="28">
        <v>100</v>
      </c>
      <c r="G7" s="28">
        <v>130.91999999999999</v>
      </c>
      <c r="H7" s="28">
        <v>167.96</v>
      </c>
      <c r="I7" s="28">
        <v>188.96</v>
      </c>
      <c r="J7" s="28">
        <v>136.82</v>
      </c>
      <c r="K7" s="28">
        <v>100.47</v>
      </c>
      <c r="L7" s="28">
        <v>104.94</v>
      </c>
      <c r="M7" s="28">
        <v>110.1</v>
      </c>
      <c r="N7" s="28">
        <v>105.7</v>
      </c>
      <c r="O7" s="28">
        <v>104.47</v>
      </c>
      <c r="P7" s="28">
        <v>110.57</v>
      </c>
      <c r="Q7" s="28">
        <v>117.53</v>
      </c>
      <c r="R7" s="28">
        <v>118.12</v>
      </c>
      <c r="S7" s="28">
        <v>129.28</v>
      </c>
      <c r="T7" s="28">
        <v>115.9</v>
      </c>
      <c r="U7" s="28">
        <v>109.26</v>
      </c>
      <c r="V7" s="28">
        <v>105.54</v>
      </c>
      <c r="W7" s="28">
        <v>99.94</v>
      </c>
      <c r="X7" s="28">
        <v>92.79</v>
      </c>
      <c r="Y7" s="28">
        <v>82.46</v>
      </c>
      <c r="Z7" s="29"/>
      <c r="AA7" s="30">
        <f>IF(SUM(B7:Z7)&lt;&gt;0,AVERAGEIF(B7:Z7,"&lt;&gt;"""),"")</f>
        <v>113.75708333333336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2.78</v>
      </c>
      <c r="C14" s="57">
        <v>3.09</v>
      </c>
      <c r="D14" s="57">
        <v>2.754</v>
      </c>
      <c r="E14" s="57">
        <v>2.5619999999999998</v>
      </c>
      <c r="F14" s="57">
        <v>2.468</v>
      </c>
      <c r="G14" s="57">
        <v>3.4909999999999997</v>
      </c>
      <c r="H14" s="57">
        <v>6.4250000000000007</v>
      </c>
      <c r="I14" s="57">
        <v>2.1980000000000004</v>
      </c>
      <c r="J14" s="57">
        <v>13.679</v>
      </c>
      <c r="K14" s="57">
        <v>20.125999999999998</v>
      </c>
      <c r="L14" s="57">
        <v>20.869</v>
      </c>
      <c r="M14" s="57">
        <v>13.71</v>
      </c>
      <c r="N14" s="57"/>
      <c r="O14" s="57">
        <v>10.757999999999999</v>
      </c>
      <c r="P14" s="57"/>
      <c r="Q14" s="57">
        <v>3.6229999999999998</v>
      </c>
      <c r="R14" s="57">
        <v>2.9869999999999997</v>
      </c>
      <c r="S14" s="57">
        <v>1.9279999999999999</v>
      </c>
      <c r="T14" s="57">
        <v>3.73</v>
      </c>
      <c r="U14" s="57">
        <v>3.4819999999999998</v>
      </c>
      <c r="V14" s="57">
        <v>1.8380000000000001</v>
      </c>
      <c r="W14" s="57">
        <v>0.13600000000000001</v>
      </c>
      <c r="X14" s="57">
        <v>2E-3</v>
      </c>
      <c r="Y14" s="57">
        <v>0.44900000000000001</v>
      </c>
      <c r="Z14" s="58"/>
      <c r="AA14" s="59">
        <f t="shared" si="0"/>
        <v>123.08499999999997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2.78</v>
      </c>
      <c r="C16" s="62">
        <f t="shared" ref="C16:Z16" si="1">IF(LEN(C$2)&gt;0,SUM(C10:C15),"")</f>
        <v>3.09</v>
      </c>
      <c r="D16" s="62">
        <f t="shared" si="1"/>
        <v>2.754</v>
      </c>
      <c r="E16" s="62">
        <f t="shared" si="1"/>
        <v>2.5619999999999998</v>
      </c>
      <c r="F16" s="62">
        <f t="shared" si="1"/>
        <v>2.468</v>
      </c>
      <c r="G16" s="62">
        <f t="shared" si="1"/>
        <v>3.4909999999999997</v>
      </c>
      <c r="H16" s="62">
        <f t="shared" si="1"/>
        <v>6.4250000000000007</v>
      </c>
      <c r="I16" s="62">
        <f t="shared" si="1"/>
        <v>2.1980000000000004</v>
      </c>
      <c r="J16" s="62">
        <f t="shared" si="1"/>
        <v>13.679</v>
      </c>
      <c r="K16" s="62">
        <f t="shared" si="1"/>
        <v>20.125999999999998</v>
      </c>
      <c r="L16" s="62">
        <f t="shared" si="1"/>
        <v>20.869</v>
      </c>
      <c r="M16" s="62">
        <f t="shared" si="1"/>
        <v>13.71</v>
      </c>
      <c r="N16" s="62">
        <f t="shared" si="1"/>
        <v>0</v>
      </c>
      <c r="O16" s="62">
        <f t="shared" si="1"/>
        <v>10.757999999999999</v>
      </c>
      <c r="P16" s="62">
        <f t="shared" si="1"/>
        <v>0</v>
      </c>
      <c r="Q16" s="62">
        <f t="shared" si="1"/>
        <v>3.6229999999999998</v>
      </c>
      <c r="R16" s="62">
        <f t="shared" si="1"/>
        <v>2.9869999999999997</v>
      </c>
      <c r="S16" s="62">
        <f t="shared" si="1"/>
        <v>1.9279999999999999</v>
      </c>
      <c r="T16" s="62">
        <f t="shared" si="1"/>
        <v>3.73</v>
      </c>
      <c r="U16" s="62">
        <f t="shared" si="1"/>
        <v>3.4819999999999998</v>
      </c>
      <c r="V16" s="62">
        <f t="shared" si="1"/>
        <v>1.8380000000000001</v>
      </c>
      <c r="W16" s="62">
        <f t="shared" si="1"/>
        <v>0.13600000000000001</v>
      </c>
      <c r="X16" s="62">
        <f t="shared" si="1"/>
        <v>2E-3</v>
      </c>
      <c r="Y16" s="62">
        <f t="shared" si="1"/>
        <v>0.44900000000000001</v>
      </c>
      <c r="Z16" s="63" t="str">
        <f t="shared" si="1"/>
        <v/>
      </c>
      <c r="AA16" s="64">
        <f>SUM(AA10:AA15)</f>
        <v>123.08499999999997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</v>
      </c>
      <c r="I19" s="72">
        <v>1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</v>
      </c>
    </row>
    <row r="20" spans="1:27" ht="24.95" customHeight="1" x14ac:dyDescent="0.2">
      <c r="A20" s="75" t="s">
        <v>15</v>
      </c>
      <c r="B20" s="76">
        <v>15.989999999999998</v>
      </c>
      <c r="C20" s="77">
        <v>15.216999999999999</v>
      </c>
      <c r="D20" s="77">
        <v>17.63</v>
      </c>
      <c r="E20" s="77">
        <v>17.779</v>
      </c>
      <c r="F20" s="77">
        <v>15.248999999999999</v>
      </c>
      <c r="G20" s="77">
        <v>12.821999999999999</v>
      </c>
      <c r="H20" s="77">
        <v>37.750999999999998</v>
      </c>
      <c r="I20" s="77">
        <v>36.721000000000004</v>
      </c>
      <c r="J20" s="77">
        <v>46.865000000000002</v>
      </c>
      <c r="K20" s="77">
        <v>49.931999999999995</v>
      </c>
      <c r="L20" s="77">
        <v>50.471999999999994</v>
      </c>
      <c r="M20" s="77">
        <v>30.31</v>
      </c>
      <c r="N20" s="77">
        <v>6.0339999999999998</v>
      </c>
      <c r="O20" s="77">
        <v>5.9689999999999994</v>
      </c>
      <c r="P20" s="77">
        <v>0.01</v>
      </c>
      <c r="Q20" s="77">
        <v>5.8710000000000004</v>
      </c>
      <c r="R20" s="77">
        <v>5.9359999999999999</v>
      </c>
      <c r="S20" s="77">
        <v>5.6559999999999997</v>
      </c>
      <c r="T20" s="77">
        <v>5.7089999999999996</v>
      </c>
      <c r="U20" s="77">
        <v>5.6890000000000001</v>
      </c>
      <c r="V20" s="77">
        <v>5.6660000000000004</v>
      </c>
      <c r="W20" s="77">
        <v>5.548</v>
      </c>
      <c r="X20" s="77">
        <v>5.4550000000000001</v>
      </c>
      <c r="Y20" s="77"/>
      <c r="Z20" s="78"/>
      <c r="AA20" s="79">
        <f t="shared" si="2"/>
        <v>404.28099999999995</v>
      </c>
    </row>
    <row r="21" spans="1:27" ht="24.95" customHeight="1" x14ac:dyDescent="0.2">
      <c r="A21" s="75" t="s">
        <v>16</v>
      </c>
      <c r="B21" s="80">
        <v>20.318999999999999</v>
      </c>
      <c r="C21" s="81">
        <v>20.939999999999998</v>
      </c>
      <c r="D21" s="81">
        <v>22.72</v>
      </c>
      <c r="E21" s="81">
        <v>22.584000000000003</v>
      </c>
      <c r="F21" s="81">
        <v>22.855</v>
      </c>
      <c r="G21" s="81">
        <v>20.329000000000001</v>
      </c>
      <c r="H21" s="81">
        <v>39.893999999999998</v>
      </c>
      <c r="I21" s="81">
        <v>16.463000000000001</v>
      </c>
      <c r="J21" s="81">
        <v>55.826000000000001</v>
      </c>
      <c r="K21" s="81">
        <v>24.302999999999997</v>
      </c>
      <c r="L21" s="81">
        <v>20.03</v>
      </c>
      <c r="M21" s="81">
        <v>11.391999999999999</v>
      </c>
      <c r="N21" s="81">
        <v>4.96</v>
      </c>
      <c r="O21" s="81">
        <v>17.829000000000001</v>
      </c>
      <c r="P21" s="81"/>
      <c r="Q21" s="81">
        <v>17.137</v>
      </c>
      <c r="R21" s="81">
        <v>32.828000000000003</v>
      </c>
      <c r="S21" s="81">
        <v>29.692999999999998</v>
      </c>
      <c r="T21" s="81">
        <v>57.292999999999999</v>
      </c>
      <c r="U21" s="81">
        <v>50.582000000000001</v>
      </c>
      <c r="V21" s="81">
        <v>23.773</v>
      </c>
      <c r="W21" s="81">
        <v>4.17</v>
      </c>
      <c r="X21" s="81">
        <v>3.76</v>
      </c>
      <c r="Y21" s="81">
        <v>8.9049999999999994</v>
      </c>
      <c r="Z21" s="78"/>
      <c r="AA21" s="79">
        <f t="shared" si="2"/>
        <v>548.58499999999992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36.308999999999997</v>
      </c>
      <c r="C25" s="88">
        <f t="shared" si="3"/>
        <v>36.156999999999996</v>
      </c>
      <c r="D25" s="88">
        <f t="shared" si="3"/>
        <v>40.349999999999994</v>
      </c>
      <c r="E25" s="88">
        <f t="shared" si="3"/>
        <v>40.363</v>
      </c>
      <c r="F25" s="88">
        <f t="shared" si="3"/>
        <v>38.103999999999999</v>
      </c>
      <c r="G25" s="88">
        <f t="shared" si="3"/>
        <v>33.150999999999996</v>
      </c>
      <c r="H25" s="88">
        <f t="shared" si="3"/>
        <v>78.644999999999996</v>
      </c>
      <c r="I25" s="88">
        <f t="shared" si="3"/>
        <v>54.184000000000005</v>
      </c>
      <c r="J25" s="88">
        <f t="shared" si="3"/>
        <v>102.691</v>
      </c>
      <c r="K25" s="88">
        <f t="shared" si="3"/>
        <v>74.234999999999985</v>
      </c>
      <c r="L25" s="88">
        <f t="shared" si="3"/>
        <v>70.501999999999995</v>
      </c>
      <c r="M25" s="88">
        <f t="shared" si="3"/>
        <v>41.701999999999998</v>
      </c>
      <c r="N25" s="88">
        <f t="shared" si="3"/>
        <v>10.994</v>
      </c>
      <c r="O25" s="88">
        <f t="shared" si="3"/>
        <v>23.798000000000002</v>
      </c>
      <c r="P25" s="88">
        <f t="shared" si="3"/>
        <v>0.01</v>
      </c>
      <c r="Q25" s="88">
        <f t="shared" si="3"/>
        <v>23.008000000000003</v>
      </c>
      <c r="R25" s="88">
        <f t="shared" si="3"/>
        <v>38.764000000000003</v>
      </c>
      <c r="S25" s="88">
        <f t="shared" si="3"/>
        <v>35.348999999999997</v>
      </c>
      <c r="T25" s="88">
        <f t="shared" si="3"/>
        <v>63.001999999999995</v>
      </c>
      <c r="U25" s="88">
        <f t="shared" si="3"/>
        <v>56.271000000000001</v>
      </c>
      <c r="V25" s="88">
        <f t="shared" si="3"/>
        <v>29.439</v>
      </c>
      <c r="W25" s="88">
        <f t="shared" si="3"/>
        <v>9.718</v>
      </c>
      <c r="X25" s="88">
        <f t="shared" si="3"/>
        <v>9.2149999999999999</v>
      </c>
      <c r="Y25" s="88">
        <f t="shared" si="3"/>
        <v>8.9049999999999994</v>
      </c>
      <c r="Z25" s="89">
        <f t="shared" si="3"/>
        <v>0</v>
      </c>
      <c r="AA25" s="90">
        <f t="shared" si="3"/>
        <v>954.86599999999987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39.088999999999999</v>
      </c>
      <c r="C29" s="77">
        <v>39.247</v>
      </c>
      <c r="D29" s="77">
        <v>43.103999999999999</v>
      </c>
      <c r="E29" s="77">
        <v>42.924999999999997</v>
      </c>
      <c r="F29" s="77">
        <v>40.572000000000003</v>
      </c>
      <c r="G29" s="77">
        <v>36.642000000000003</v>
      </c>
      <c r="H29" s="77">
        <v>85.07</v>
      </c>
      <c r="I29" s="77">
        <v>56.381999999999998</v>
      </c>
      <c r="J29" s="77">
        <v>116.37</v>
      </c>
      <c r="K29" s="77">
        <v>94.361000000000004</v>
      </c>
      <c r="L29" s="77">
        <v>91.370999999999995</v>
      </c>
      <c r="M29" s="77">
        <v>55.411999999999999</v>
      </c>
      <c r="N29" s="77">
        <v>10.994</v>
      </c>
      <c r="O29" s="77">
        <v>34.555999999999997</v>
      </c>
      <c r="P29" s="77">
        <v>0.01</v>
      </c>
      <c r="Q29" s="77">
        <v>26.631</v>
      </c>
      <c r="R29" s="77">
        <v>41.750999999999998</v>
      </c>
      <c r="S29" s="77">
        <v>37.277000000000001</v>
      </c>
      <c r="T29" s="77">
        <v>66.731999999999999</v>
      </c>
      <c r="U29" s="77">
        <v>59.753</v>
      </c>
      <c r="V29" s="77">
        <v>31.277000000000001</v>
      </c>
      <c r="W29" s="77">
        <v>9.8539999999999992</v>
      </c>
      <c r="X29" s="77">
        <v>9.2170000000000005</v>
      </c>
      <c r="Y29" s="77">
        <v>9.3539999999999992</v>
      </c>
      <c r="Z29" s="78"/>
      <c r="AA29" s="79">
        <f>SUM(B29:Z29)</f>
        <v>1077.9510000000002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39.088999999999999</v>
      </c>
      <c r="C31" s="62">
        <f t="shared" si="4"/>
        <v>39.247</v>
      </c>
      <c r="D31" s="62">
        <f t="shared" si="4"/>
        <v>43.103999999999999</v>
      </c>
      <c r="E31" s="62">
        <f t="shared" si="4"/>
        <v>42.924999999999997</v>
      </c>
      <c r="F31" s="62">
        <f t="shared" si="4"/>
        <v>40.572000000000003</v>
      </c>
      <c r="G31" s="62">
        <f t="shared" si="4"/>
        <v>36.642000000000003</v>
      </c>
      <c r="H31" s="62">
        <f t="shared" si="4"/>
        <v>85.07</v>
      </c>
      <c r="I31" s="62">
        <f t="shared" si="4"/>
        <v>56.381999999999998</v>
      </c>
      <c r="J31" s="62">
        <f t="shared" si="4"/>
        <v>116.37</v>
      </c>
      <c r="K31" s="62">
        <f t="shared" si="4"/>
        <v>94.361000000000004</v>
      </c>
      <c r="L31" s="62">
        <f t="shared" si="4"/>
        <v>91.370999999999995</v>
      </c>
      <c r="M31" s="62">
        <f t="shared" si="4"/>
        <v>55.411999999999999</v>
      </c>
      <c r="N31" s="62">
        <f t="shared" si="4"/>
        <v>10.994</v>
      </c>
      <c r="O31" s="62">
        <f t="shared" si="4"/>
        <v>34.555999999999997</v>
      </c>
      <c r="P31" s="62">
        <f t="shared" si="4"/>
        <v>0.01</v>
      </c>
      <c r="Q31" s="62">
        <f t="shared" si="4"/>
        <v>26.631</v>
      </c>
      <c r="R31" s="62">
        <f t="shared" si="4"/>
        <v>41.750999999999998</v>
      </c>
      <c r="S31" s="62">
        <f t="shared" si="4"/>
        <v>37.277000000000001</v>
      </c>
      <c r="T31" s="62">
        <f t="shared" si="4"/>
        <v>66.731999999999999</v>
      </c>
      <c r="U31" s="62">
        <f t="shared" si="4"/>
        <v>59.753</v>
      </c>
      <c r="V31" s="62">
        <f t="shared" si="4"/>
        <v>31.277000000000001</v>
      </c>
      <c r="W31" s="62">
        <f t="shared" si="4"/>
        <v>9.8539999999999992</v>
      </c>
      <c r="X31" s="62">
        <f t="shared" si="4"/>
        <v>9.2170000000000005</v>
      </c>
      <c r="Y31" s="62">
        <f t="shared" si="4"/>
        <v>9.3539999999999992</v>
      </c>
      <c r="Z31" s="63">
        <f t="shared" si="4"/>
        <v>0</v>
      </c>
      <c r="AA31" s="64">
        <f t="shared" si="4"/>
        <v>1077.9510000000002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2.2000000000000002</v>
      </c>
      <c r="L38" s="99">
        <v>35.9</v>
      </c>
      <c r="M38" s="99">
        <v>100.5</v>
      </c>
      <c r="N38" s="99">
        <v>66.099999999999994</v>
      </c>
      <c r="O38" s="99">
        <v>27.7</v>
      </c>
      <c r="P38" s="99">
        <v>59.9</v>
      </c>
      <c r="Q38" s="99"/>
      <c r="R38" s="99"/>
      <c r="S38" s="99"/>
      <c r="T38" s="99"/>
      <c r="U38" s="99"/>
      <c r="V38" s="99">
        <v>31.7</v>
      </c>
      <c r="W38" s="99"/>
      <c r="X38" s="99">
        <v>126.3</v>
      </c>
      <c r="Y38" s="99"/>
      <c r="Z38" s="100"/>
      <c r="AA38" s="79">
        <f t="shared" si="5"/>
        <v>450.29999999999995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2.2000000000000002</v>
      </c>
      <c r="L39" s="88">
        <f t="shared" si="6"/>
        <v>35.9</v>
      </c>
      <c r="M39" s="88">
        <f t="shared" si="6"/>
        <v>100.5</v>
      </c>
      <c r="N39" s="88">
        <f t="shared" si="6"/>
        <v>66.099999999999994</v>
      </c>
      <c r="O39" s="88">
        <f t="shared" si="6"/>
        <v>27.7</v>
      </c>
      <c r="P39" s="88">
        <f t="shared" si="6"/>
        <v>59.9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31.7</v>
      </c>
      <c r="W39" s="88">
        <f t="shared" si="6"/>
        <v>0</v>
      </c>
      <c r="X39" s="88">
        <f t="shared" si="6"/>
        <v>126.3</v>
      </c>
      <c r="Y39" s="88">
        <f t="shared" si="6"/>
        <v>0</v>
      </c>
      <c r="Z39" s="89">
        <f t="shared" si="6"/>
        <v>0</v>
      </c>
      <c r="AA39" s="90">
        <f t="shared" si="5"/>
        <v>450.29999999999995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2.2000000000000002</v>
      </c>
      <c r="L46" s="99">
        <v>35.9</v>
      </c>
      <c r="M46" s="99">
        <v>100.5</v>
      </c>
      <c r="N46" s="99">
        <v>66.099999999999994</v>
      </c>
      <c r="O46" s="99">
        <v>27.7</v>
      </c>
      <c r="P46" s="99">
        <v>59.9</v>
      </c>
      <c r="Q46" s="99"/>
      <c r="R46" s="99"/>
      <c r="S46" s="99"/>
      <c r="T46" s="99"/>
      <c r="U46" s="99"/>
      <c r="V46" s="99">
        <v>31.7</v>
      </c>
      <c r="W46" s="99"/>
      <c r="X46" s="99">
        <v>126.3</v>
      </c>
      <c r="Y46" s="99"/>
      <c r="Z46" s="100"/>
      <c r="AA46" s="79">
        <f t="shared" si="7"/>
        <v>450.29999999999995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2.2000000000000002</v>
      </c>
      <c r="L48" s="88">
        <f t="shared" si="8"/>
        <v>35.9</v>
      </c>
      <c r="M48" s="88">
        <f t="shared" si="8"/>
        <v>100.5</v>
      </c>
      <c r="N48" s="88">
        <f t="shared" si="8"/>
        <v>66.099999999999994</v>
      </c>
      <c r="O48" s="88">
        <f t="shared" si="8"/>
        <v>27.7</v>
      </c>
      <c r="P48" s="88">
        <f t="shared" si="8"/>
        <v>59.9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31.7</v>
      </c>
      <c r="W48" s="88">
        <f t="shared" si="8"/>
        <v>0</v>
      </c>
      <c r="X48" s="88">
        <f t="shared" si="8"/>
        <v>126.3</v>
      </c>
      <c r="Y48" s="88">
        <f t="shared" si="8"/>
        <v>0</v>
      </c>
      <c r="Z48" s="89">
        <f t="shared" si="8"/>
        <v>0</v>
      </c>
      <c r="AA48" s="90">
        <f t="shared" si="7"/>
        <v>450.29999999999995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39.088999999999999</v>
      </c>
      <c r="C51" s="88">
        <f t="shared" si="10"/>
        <v>39.247</v>
      </c>
      <c r="D51" s="88">
        <f t="shared" si="10"/>
        <v>43.103999999999992</v>
      </c>
      <c r="E51" s="88">
        <f t="shared" si="10"/>
        <v>42.924999999999997</v>
      </c>
      <c r="F51" s="88">
        <f t="shared" si="10"/>
        <v>40.572000000000003</v>
      </c>
      <c r="G51" s="88">
        <f t="shared" si="10"/>
        <v>36.641999999999996</v>
      </c>
      <c r="H51" s="88">
        <f t="shared" si="10"/>
        <v>85.07</v>
      </c>
      <c r="I51" s="88">
        <f t="shared" si="10"/>
        <v>56.382000000000005</v>
      </c>
      <c r="J51" s="88">
        <f t="shared" si="10"/>
        <v>116.37</v>
      </c>
      <c r="K51" s="88">
        <f t="shared" si="10"/>
        <v>96.560999999999993</v>
      </c>
      <c r="L51" s="88">
        <f t="shared" si="10"/>
        <v>127.27099999999999</v>
      </c>
      <c r="M51" s="88">
        <f t="shared" si="10"/>
        <v>155.91200000000001</v>
      </c>
      <c r="N51" s="88">
        <f t="shared" si="10"/>
        <v>77.093999999999994</v>
      </c>
      <c r="O51" s="88">
        <f t="shared" si="10"/>
        <v>62.256</v>
      </c>
      <c r="P51" s="88">
        <f t="shared" si="10"/>
        <v>59.91</v>
      </c>
      <c r="Q51" s="88">
        <f t="shared" si="10"/>
        <v>26.631000000000004</v>
      </c>
      <c r="R51" s="88">
        <f t="shared" si="10"/>
        <v>41.751000000000005</v>
      </c>
      <c r="S51" s="88">
        <f t="shared" si="10"/>
        <v>37.276999999999994</v>
      </c>
      <c r="T51" s="88">
        <f t="shared" si="10"/>
        <v>66.731999999999999</v>
      </c>
      <c r="U51" s="88">
        <f t="shared" si="10"/>
        <v>59.753</v>
      </c>
      <c r="V51" s="88">
        <f t="shared" si="10"/>
        <v>62.977000000000004</v>
      </c>
      <c r="W51" s="88">
        <f t="shared" si="10"/>
        <v>9.8539999999999992</v>
      </c>
      <c r="X51" s="88">
        <f t="shared" si="10"/>
        <v>135.517</v>
      </c>
      <c r="Y51" s="88">
        <f t="shared" si="10"/>
        <v>9.3539999999999992</v>
      </c>
      <c r="Z51" s="89">
        <f t="shared" si="10"/>
        <v>0</v>
      </c>
      <c r="AA51" s="104">
        <f>SUM(B51:Z51)</f>
        <v>1528.2510000000002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2.2000000000000002</v>
      </c>
      <c r="L4" s="18">
        <v>35.9</v>
      </c>
      <c r="M4" s="18">
        <v>100.5</v>
      </c>
      <c r="N4" s="18">
        <v>66.099999999999994</v>
      </c>
      <c r="O4" s="18">
        <v>27.7</v>
      </c>
      <c r="P4" s="18">
        <v>59.9</v>
      </c>
      <c r="Q4" s="18"/>
      <c r="R4" s="18"/>
      <c r="S4" s="18"/>
      <c r="T4" s="18"/>
      <c r="U4" s="18"/>
      <c r="V4" s="18">
        <v>31.7</v>
      </c>
      <c r="W4" s="18">
        <v>-2.8</v>
      </c>
      <c r="X4" s="18">
        <v>126.3</v>
      </c>
      <c r="Y4" s="18"/>
      <c r="Z4" s="19"/>
      <c r="AA4" s="111">
        <f>SUM(B4:Z4)</f>
        <v>447.49999999999994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101.58</v>
      </c>
      <c r="C7" s="117">
        <v>100.53</v>
      </c>
      <c r="D7" s="117">
        <v>99</v>
      </c>
      <c r="E7" s="117">
        <v>97.33</v>
      </c>
      <c r="F7" s="117">
        <v>100</v>
      </c>
      <c r="G7" s="117">
        <v>130.91999999999999</v>
      </c>
      <c r="H7" s="117">
        <v>167.96</v>
      </c>
      <c r="I7" s="117">
        <v>188.96</v>
      </c>
      <c r="J7" s="117">
        <v>136.82</v>
      </c>
      <c r="K7" s="117">
        <v>100.47</v>
      </c>
      <c r="L7" s="117">
        <v>104.94</v>
      </c>
      <c r="M7" s="117">
        <v>110.1</v>
      </c>
      <c r="N7" s="117">
        <v>105.7</v>
      </c>
      <c r="O7" s="117">
        <v>104.47</v>
      </c>
      <c r="P7" s="117">
        <v>110.57</v>
      </c>
      <c r="Q7" s="117">
        <v>117.53</v>
      </c>
      <c r="R7" s="117">
        <v>118.12</v>
      </c>
      <c r="S7" s="117">
        <v>129.28</v>
      </c>
      <c r="T7" s="117">
        <v>115.9</v>
      </c>
      <c r="U7" s="117">
        <v>109.26</v>
      </c>
      <c r="V7" s="117">
        <v>105.54</v>
      </c>
      <c r="W7" s="117">
        <v>99.94</v>
      </c>
      <c r="X7" s="117">
        <v>92.79</v>
      </c>
      <c r="Y7" s="117">
        <v>82.46</v>
      </c>
      <c r="Z7" s="118"/>
      <c r="AA7" s="119">
        <f>IF(SUM(B7:Z7)&lt;&gt;0,AVERAGEIF(B7:Z7,"&lt;&gt;"""),"")</f>
        <v>113.75708333333336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2.8</v>
      </c>
      <c r="X15" s="133"/>
      <c r="Y15" s="133"/>
      <c r="Z15" s="131"/>
      <c r="AA15" s="132">
        <f t="shared" si="0"/>
        <v>2.8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2.2000000000000002</v>
      </c>
      <c r="L23" s="133">
        <v>35.9</v>
      </c>
      <c r="M23" s="133">
        <v>100.5</v>
      </c>
      <c r="N23" s="133">
        <v>66.099999999999994</v>
      </c>
      <c r="O23" s="133">
        <v>27.7</v>
      </c>
      <c r="P23" s="133">
        <v>59.9</v>
      </c>
      <c r="Q23" s="133"/>
      <c r="R23" s="133"/>
      <c r="S23" s="133"/>
      <c r="T23" s="133"/>
      <c r="U23" s="133"/>
      <c r="V23" s="133">
        <v>31.7</v>
      </c>
      <c r="W23" s="133"/>
      <c r="X23" s="133">
        <v>126.3</v>
      </c>
      <c r="Y23" s="133"/>
      <c r="Z23" s="131"/>
      <c r="AA23" s="132">
        <f t="shared" si="2"/>
        <v>450.29999999999995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2.2000000000000002</v>
      </c>
      <c r="L24" s="135">
        <f t="shared" si="3"/>
        <v>35.9</v>
      </c>
      <c r="M24" s="135">
        <f t="shared" si="3"/>
        <v>100.5</v>
      </c>
      <c r="N24" s="135">
        <f t="shared" si="3"/>
        <v>66.099999999999994</v>
      </c>
      <c r="O24" s="135">
        <f t="shared" si="3"/>
        <v>27.7</v>
      </c>
      <c r="P24" s="135">
        <f t="shared" si="3"/>
        <v>59.9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31.7</v>
      </c>
      <c r="W24" s="135">
        <f t="shared" si="3"/>
        <v>0</v>
      </c>
      <c r="X24" s="135">
        <f t="shared" si="3"/>
        <v>126.3</v>
      </c>
      <c r="Y24" s="135">
        <f t="shared" si="3"/>
        <v>0</v>
      </c>
      <c r="Z24" s="136" t="str">
        <f t="shared" si="3"/>
        <v/>
      </c>
      <c r="AA24" s="90">
        <f t="shared" si="2"/>
        <v>450.29999999999995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2024-01-16T14:20:13Z</dcterms:created>
  <dcterms:modified xsi:type="dcterms:W3CDTF">2024-01-16T14:20:15Z</dcterms:modified>
</cp:coreProperties>
</file>