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<sst xmlns="http://schemas.openxmlformats.org/spreadsheetml/2006/main" count="117" uniqueCount="53">
  <si>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15/01/2024 16:20:03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</si>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</sst>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BE-4D25-AC06-AAF202A91C4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9BE-4D25-AC06-AAF202A91C4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98.85</c:v>
                </c:pt>
                <c:pt idx="7">
                  <c:v>82.228000000000009</c:v>
                </c:pt>
                <c:pt idx="8">
                  <c:v>113.309</c:v>
                </c:pt>
                <c:pt idx="9">
                  <c:v>157.83600000000001</c:v>
                </c:pt>
                <c:pt idx="10">
                  <c:v>58.656999999999996</c:v>
                </c:pt>
                <c:pt idx="11">
                  <c:v>92.287000000000006</c:v>
                </c:pt>
                <c:pt idx="12">
                  <c:v>32.067</c:v>
                </c:pt>
                <c:pt idx="13">
                  <c:v>27.6</c:v>
                </c:pt>
                <c:pt idx="14">
                  <c:v>125.46600000000001</c:v>
                </c:pt>
                <c:pt idx="15">
                  <c:v>48.233000000000004</c:v>
                </c:pt>
                <c:pt idx="16">
                  <c:v>18</c:v>
                </c:pt>
                <c:pt idx="17">
                  <c:v>17.984000000000002</c:v>
                </c:pt>
                <c:pt idx="18">
                  <c:v>14.061</c:v>
                </c:pt>
                <c:pt idx="19">
                  <c:v>18.204999999999998</c:v>
                </c:pt>
                <c:pt idx="20">
                  <c:v>25.731999999999999</c:v>
                </c:pt>
                <c:pt idx="21">
                  <c:v>72.801999999999992</c:v>
                </c:pt>
                <c:pt idx="22">
                  <c:v>27.067</c:v>
                </c:pt>
                <c:pt idx="23">
                  <c:v>47.07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BE-4D25-AC06-AAF202A91C4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11.5</c:v>
                </c:pt>
                <c:pt idx="6">
                  <c:v>25.2</c:v>
                </c:pt>
                <c:pt idx="7">
                  <c:v>127.7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39.1</c:v>
                </c:pt>
                <c:pt idx="13">
                  <c:v>60.6</c:v>
                </c:pt>
                <c:pt idx="14">
                  <c:v>0</c:v>
                </c:pt>
                <c:pt idx="15">
                  <c:v>0</c:v>
                </c:pt>
                <c:pt idx="16">
                  <c:v>66.3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BE-4D25-AC06-AAF202A91C4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11.328999999999999</c:v>
                </c:pt>
                <c:pt idx="1">
                  <c:v>10.701000000000001</c:v>
                </c:pt>
                <c:pt idx="2">
                  <c:v>9.7729999999999997</c:v>
                </c:pt>
                <c:pt idx="3">
                  <c:v>8.9819999999999993</c:v>
                </c:pt>
                <c:pt idx="4">
                  <c:v>7.9089999999999998</c:v>
                </c:pt>
                <c:pt idx="5">
                  <c:v>6.3150000000000004</c:v>
                </c:pt>
                <c:pt idx="6">
                  <c:v>5.0419999999999998</c:v>
                </c:pt>
                <c:pt idx="9">
                  <c:v>0.06</c:v>
                </c:pt>
                <c:pt idx="10">
                  <c:v>0.60199999999999998</c:v>
                </c:pt>
                <c:pt idx="11">
                  <c:v>1.2110000000000001</c:v>
                </c:pt>
                <c:pt idx="12">
                  <c:v>0.98899999999999999</c:v>
                </c:pt>
                <c:pt idx="13">
                  <c:v>0.53</c:v>
                </c:pt>
                <c:pt idx="14">
                  <c:v>0.66599999999999993</c:v>
                </c:pt>
                <c:pt idx="15">
                  <c:v>13.61</c:v>
                </c:pt>
                <c:pt idx="17">
                  <c:v>2.0500000000000003</c:v>
                </c:pt>
                <c:pt idx="18">
                  <c:v>1.093</c:v>
                </c:pt>
                <c:pt idx="19">
                  <c:v>0.8600000000000001</c:v>
                </c:pt>
                <c:pt idx="20">
                  <c:v>0.315</c:v>
                </c:pt>
                <c:pt idx="21">
                  <c:v>0.20699999999999999</c:v>
                </c:pt>
                <c:pt idx="22">
                  <c:v>0.218</c:v>
                </c:pt>
                <c:pt idx="23">
                  <c:v>0.224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BE-4D25-AC06-AAF202A91C4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BE-4D25-AC06-AAF202A91C4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BE-4D25-AC06-AAF202A91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40.378</c:v>
                </c:pt>
                <c:pt idx="1">
                  <c:v>40.656999999999996</c:v>
                </c:pt>
                <c:pt idx="2">
                  <c:v>43.809000000000005</c:v>
                </c:pt>
                <c:pt idx="3">
                  <c:v>42.08</c:v>
                </c:pt>
                <c:pt idx="4">
                  <c:v>37.106000000000002</c:v>
                </c:pt>
                <c:pt idx="5">
                  <c:v>43.148000000000003</c:v>
                </c:pt>
                <c:pt idx="6">
                  <c:v>155.339</c:v>
                </c:pt>
                <c:pt idx="7">
                  <c:v>236.58000000000004</c:v>
                </c:pt>
                <c:pt idx="8">
                  <c:v>162.02100000000002</c:v>
                </c:pt>
                <c:pt idx="9">
                  <c:v>208.65299999999996</c:v>
                </c:pt>
                <c:pt idx="10">
                  <c:v>112.87</c:v>
                </c:pt>
                <c:pt idx="11">
                  <c:v>142.35899999999998</c:v>
                </c:pt>
                <c:pt idx="12">
                  <c:v>99.091999999999999</c:v>
                </c:pt>
                <c:pt idx="13">
                  <c:v>110.71199999999999</c:v>
                </c:pt>
                <c:pt idx="14">
                  <c:v>139.75599999999997</c:v>
                </c:pt>
                <c:pt idx="15">
                  <c:v>65.706999999999994</c:v>
                </c:pt>
                <c:pt idx="16">
                  <c:v>90.822000000000003</c:v>
                </c:pt>
                <c:pt idx="17">
                  <c:v>38.942</c:v>
                </c:pt>
                <c:pt idx="18">
                  <c:v>35.782000000000004</c:v>
                </c:pt>
                <c:pt idx="19">
                  <c:v>35.643000000000001</c:v>
                </c:pt>
                <c:pt idx="20">
                  <c:v>47.593000000000004</c:v>
                </c:pt>
                <c:pt idx="21">
                  <c:v>86.807999999999993</c:v>
                </c:pt>
                <c:pt idx="22">
                  <c:v>174.98399999999998</c:v>
                </c:pt>
                <c:pt idx="23">
                  <c:v>62.825999999999993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BE-4D25-AC06-AAF202A91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83.24</c:v>
                </c:pt>
                <c:pt idx="1">
                  <c:v>82.13</c:v>
                </c:pt>
                <c:pt idx="2">
                  <c:v>80.459999999999994</c:v>
                </c:pt>
                <c:pt idx="3">
                  <c:v>78.72</c:v>
                </c:pt>
                <c:pt idx="4">
                  <c:v>77.930000000000007</c:v>
                </c:pt>
                <c:pt idx="5">
                  <c:v>90</c:v>
                </c:pt>
                <c:pt idx="6">
                  <c:v>102.77</c:v>
                </c:pt>
                <c:pt idx="7">
                  <c:v>111.32</c:v>
                </c:pt>
                <c:pt idx="8">
                  <c:v>115.83</c:v>
                </c:pt>
                <c:pt idx="9">
                  <c:v>104.08</c:v>
                </c:pt>
                <c:pt idx="10">
                  <c:v>103.81</c:v>
                </c:pt>
                <c:pt idx="11">
                  <c:v>104.47</c:v>
                </c:pt>
                <c:pt idx="12">
                  <c:v>100.62</c:v>
                </c:pt>
                <c:pt idx="13">
                  <c:v>100.52</c:v>
                </c:pt>
                <c:pt idx="14">
                  <c:v>105.29</c:v>
                </c:pt>
                <c:pt idx="15">
                  <c:v>114.85</c:v>
                </c:pt>
                <c:pt idx="16">
                  <c:v>120</c:v>
                </c:pt>
                <c:pt idx="17">
                  <c:v>135.94999999999999</c:v>
                </c:pt>
                <c:pt idx="18">
                  <c:v>136.18</c:v>
                </c:pt>
                <c:pt idx="19">
                  <c:v>129.61000000000001</c:v>
                </c:pt>
                <c:pt idx="20">
                  <c:v>121.88</c:v>
                </c:pt>
                <c:pt idx="21">
                  <c:v>105.02</c:v>
                </c:pt>
                <c:pt idx="22">
                  <c:v>98.31</c:v>
                </c:pt>
                <c:pt idx="23">
                  <c:v>97.01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BE-4D25-AC06-AAF202A91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40.378</v>
      </c>
      <c r="C4" s="18">
        <v>40.656999999999996</v>
      </c>
      <c r="D4" s="18">
        <v>43.808999999999997</v>
      </c>
      <c r="E4" s="18">
        <v>42.08</v>
      </c>
      <c r="F4" s="18">
        <v>37.106000000000002</v>
      </c>
      <c r="G4" s="18">
        <v>43.137000000000008</v>
      </c>
      <c r="H4" s="18">
        <v>155.35399999999998</v>
      </c>
      <c r="I4" s="18">
        <v>236.624</v>
      </c>
      <c r="J4" s="18">
        <v>162.02099999999999</v>
      </c>
      <c r="K4" s="18">
        <v>208.65299999999996</v>
      </c>
      <c r="L4" s="18">
        <v>112.86999999999999</v>
      </c>
      <c r="M4" s="18">
        <v>142.35900000000001</v>
      </c>
      <c r="N4" s="18">
        <v>99.057000000000002</v>
      </c>
      <c r="O4" s="18">
        <v>110.68299999999999</v>
      </c>
      <c r="P4" s="18">
        <v>139.78900000000002</v>
      </c>
      <c r="Q4" s="18">
        <v>65.707000000000008</v>
      </c>
      <c r="R4" s="18">
        <v>90.801999999999992</v>
      </c>
      <c r="S4" s="18">
        <v>38.972000000000001</v>
      </c>
      <c r="T4" s="18">
        <v>35.781999999999996</v>
      </c>
      <c r="U4" s="18">
        <v>35.643000000000001</v>
      </c>
      <c r="V4" s="18">
        <v>47.592999999999996</v>
      </c>
      <c r="W4" s="18">
        <v>86.807999999999993</v>
      </c>
      <c r="X4" s="18">
        <v>174.97800000000001</v>
      </c>
      <c r="Y4" s="18">
        <v>62.826000000000001</v>
      </c>
      <c r="Z4" s="19"/>
      <c r="AA4" s="20">
        <f>SUM(B4:Z4)</f>
        <v>2253.6879999999996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83.24</v>
      </c>
      <c r="C7" s="28">
        <v>82.13</v>
      </c>
      <c r="D7" s="28">
        <v>80.459999999999994</v>
      </c>
      <c r="E7" s="28">
        <v>78.72</v>
      </c>
      <c r="F7" s="28">
        <v>77.930000000000007</v>
      </c>
      <c r="G7" s="28">
        <v>90</v>
      </c>
      <c r="H7" s="28">
        <v>102.77</v>
      </c>
      <c r="I7" s="28">
        <v>111.32</v>
      </c>
      <c r="J7" s="28">
        <v>115.83</v>
      </c>
      <c r="K7" s="28">
        <v>104.08</v>
      </c>
      <c r="L7" s="28">
        <v>103.81</v>
      </c>
      <c r="M7" s="28">
        <v>104.47</v>
      </c>
      <c r="N7" s="28">
        <v>100.62</v>
      </c>
      <c r="O7" s="28">
        <v>100.52</v>
      </c>
      <c r="P7" s="28">
        <v>105.29</v>
      </c>
      <c r="Q7" s="28">
        <v>114.85</v>
      </c>
      <c r="R7" s="28">
        <v>120</v>
      </c>
      <c r="S7" s="28">
        <v>135.94999999999999</v>
      </c>
      <c r="T7" s="28">
        <v>136.18</v>
      </c>
      <c r="U7" s="28">
        <v>129.61000000000001</v>
      </c>
      <c r="V7" s="28">
        <v>121.88</v>
      </c>
      <c r="W7" s="28">
        <v>105.02</v>
      </c>
      <c r="X7" s="28">
        <v>98.31</v>
      </c>
      <c r="Y7" s="28">
        <v>97.01</v>
      </c>
      <c r="Z7" s="29"/>
      <c r="AA7" s="30">
        <f>IF(SUM(B7:Z7)&lt;&gt;0,AVERAGEIF(B7:Z7,"&lt;&gt;"""),"")</f>
        <v>104.16666666666669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98.85</v>
      </c>
      <c r="I12" s="52">
        <v>82.228000000000009</v>
      </c>
      <c r="J12" s="52">
        <v>113.309</v>
      </c>
      <c r="K12" s="52">
        <v>157.83600000000001</v>
      </c>
      <c r="L12" s="52">
        <v>58.656999999999996</v>
      </c>
      <c r="M12" s="52">
        <v>92.287000000000006</v>
      </c>
      <c r="N12" s="52">
        <v>32.067</v>
      </c>
      <c r="O12" s="52">
        <v>27.6</v>
      </c>
      <c r="P12" s="52">
        <v>125.46600000000001</v>
      </c>
      <c r="Q12" s="52">
        <v>48.233000000000004</v>
      </c>
      <c r="R12" s="52">
        <v>18</v>
      </c>
      <c r="S12" s="52">
        <v>17.984000000000002</v>
      </c>
      <c r="T12" s="52">
        <v>14.061</v>
      </c>
      <c r="U12" s="52">
        <v>18.204999999999998</v>
      </c>
      <c r="V12" s="52">
        <v>25.731999999999999</v>
      </c>
      <c r="W12" s="52">
        <v>72.801999999999992</v>
      </c>
      <c r="X12" s="52">
        <v>27.067</v>
      </c>
      <c r="Y12" s="52">
        <v>47.07</v>
      </c>
      <c r="Z12" s="53"/>
      <c r="AA12" s="54">
        <f t="shared" si="0"/>
        <v>1077.4540000000002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11.328999999999999</v>
      </c>
      <c r="C14" s="57">
        <v>10.701000000000001</v>
      </c>
      <c r="D14" s="57">
        <v>9.7729999999999997</v>
      </c>
      <c r="E14" s="57">
        <v>8.9819999999999993</v>
      </c>
      <c r="F14" s="57">
        <v>7.9089999999999998</v>
      </c>
      <c r="G14" s="57">
        <v>6.3150000000000004</v>
      </c>
      <c r="H14" s="57">
        <v>5.0419999999999998</v>
      </c>
      <c r="I14" s="57"/>
      <c r="J14" s="57"/>
      <c r="K14" s="57">
        <v>0.06</v>
      </c>
      <c r="L14" s="57">
        <v>0.60199999999999998</v>
      </c>
      <c r="M14" s="57">
        <v>1.2110000000000001</v>
      </c>
      <c r="N14" s="57">
        <v>0.98899999999999999</v>
      </c>
      <c r="O14" s="57">
        <v>0.53</v>
      </c>
      <c r="P14" s="57">
        <v>0.66599999999999993</v>
      </c>
      <c r="Q14" s="57">
        <v>13.61</v>
      </c>
      <c r="R14" s="57"/>
      <c r="S14" s="57">
        <v>2.0500000000000003</v>
      </c>
      <c r="T14" s="57">
        <v>1.093</v>
      </c>
      <c r="U14" s="57">
        <v>0.8600000000000001</v>
      </c>
      <c r="V14" s="57">
        <v>0.315</v>
      </c>
      <c r="W14" s="57">
        <v>0.20699999999999999</v>
      </c>
      <c r="X14" s="57">
        <v>0.218</v>
      </c>
      <c r="Y14" s="57">
        <v>0.224</v>
      </c>
      <c r="Z14" s="58"/>
      <c r="AA14" s="59">
        <f t="shared" si="0"/>
        <v>82.685999999999993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11.328999999999999</v>
      </c>
      <c r="C16" s="62">
        <f t="shared" ref="C16:Z16" si="1">IF(LEN(C$2)&gt;0,SUM(C10:C15),"")</f>
        <v>10.701000000000001</v>
      </c>
      <c r="D16" s="62">
        <f t="shared" si="1"/>
        <v>9.7729999999999997</v>
      </c>
      <c r="E16" s="62">
        <f t="shared" si="1"/>
        <v>8.9819999999999993</v>
      </c>
      <c r="F16" s="62">
        <f t="shared" si="1"/>
        <v>7.9089999999999998</v>
      </c>
      <c r="G16" s="62">
        <f t="shared" si="1"/>
        <v>6.3150000000000004</v>
      </c>
      <c r="H16" s="62">
        <f t="shared" si="1"/>
        <v>103.892</v>
      </c>
      <c r="I16" s="62">
        <f t="shared" si="1"/>
        <v>82.228000000000009</v>
      </c>
      <c r="J16" s="62">
        <f t="shared" si="1"/>
        <v>113.309</v>
      </c>
      <c r="K16" s="62">
        <f t="shared" si="1"/>
        <v>157.89600000000002</v>
      </c>
      <c r="L16" s="62">
        <f t="shared" si="1"/>
        <v>59.258999999999993</v>
      </c>
      <c r="M16" s="62">
        <f t="shared" si="1"/>
        <v>93.498000000000005</v>
      </c>
      <c r="N16" s="62">
        <f t="shared" si="1"/>
        <v>33.055999999999997</v>
      </c>
      <c r="O16" s="62">
        <f t="shared" si="1"/>
        <v>28.130000000000003</v>
      </c>
      <c r="P16" s="62">
        <f t="shared" si="1"/>
        <v>126.13200000000001</v>
      </c>
      <c r="Q16" s="62">
        <f t="shared" si="1"/>
        <v>61.843000000000004</v>
      </c>
      <c r="R16" s="62">
        <f t="shared" si="1"/>
        <v>18</v>
      </c>
      <c r="S16" s="62">
        <f t="shared" si="1"/>
        <v>20.034000000000002</v>
      </c>
      <c r="T16" s="62">
        <f t="shared" si="1"/>
        <v>15.154</v>
      </c>
      <c r="U16" s="62">
        <f t="shared" si="1"/>
        <v>19.064999999999998</v>
      </c>
      <c r="V16" s="62">
        <f t="shared" si="1"/>
        <v>26.047000000000001</v>
      </c>
      <c r="W16" s="62">
        <f t="shared" si="1"/>
        <v>73.008999999999986</v>
      </c>
      <c r="X16" s="62">
        <f t="shared" si="1"/>
        <v>27.285</v>
      </c>
      <c r="Y16" s="62">
        <f t="shared" si="1"/>
        <v>47.293999999999997</v>
      </c>
      <c r="Z16" s="63" t="str">
        <f t="shared" si="1"/>
        <v/>
      </c>
      <c r="AA16" s="64">
        <f>SUM(AA10:AA15)</f>
        <v>1160.1400000000001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125</v>
      </c>
      <c r="Y19" s="72"/>
      <c r="Z19" s="73"/>
      <c r="AA19" s="74">
        <f t="shared" ref="AA19:AA24" si="2">SUM(B19:Z19)</f>
        <v>125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29.049000000000003</v>
      </c>
      <c r="C21" s="81">
        <v>29.956</v>
      </c>
      <c r="D21" s="81">
        <v>34.036000000000001</v>
      </c>
      <c r="E21" s="81">
        <v>33.097999999999999</v>
      </c>
      <c r="F21" s="81">
        <v>29.196999999999999</v>
      </c>
      <c r="G21" s="81">
        <v>25.321999999999999</v>
      </c>
      <c r="H21" s="81">
        <v>26.262</v>
      </c>
      <c r="I21" s="81">
        <v>26.695999999999998</v>
      </c>
      <c r="J21" s="81">
        <v>48.712000000000003</v>
      </c>
      <c r="K21" s="81">
        <v>50.756999999999998</v>
      </c>
      <c r="L21" s="81">
        <v>53.610999999999997</v>
      </c>
      <c r="M21" s="81">
        <v>48.860999999999997</v>
      </c>
      <c r="N21" s="81">
        <v>26.901</v>
      </c>
      <c r="O21" s="81">
        <v>21.952999999999999</v>
      </c>
      <c r="P21" s="81">
        <v>13.657</v>
      </c>
      <c r="Q21" s="81">
        <v>3.8639999999999999</v>
      </c>
      <c r="R21" s="81">
        <v>6.5020000000000007</v>
      </c>
      <c r="S21" s="81">
        <v>18.937999999999999</v>
      </c>
      <c r="T21" s="81">
        <v>20.628</v>
      </c>
      <c r="U21" s="81">
        <v>16.577999999999999</v>
      </c>
      <c r="V21" s="81">
        <v>21.545999999999999</v>
      </c>
      <c r="W21" s="81">
        <v>13.799000000000001</v>
      </c>
      <c r="X21" s="81">
        <v>22.693000000000001</v>
      </c>
      <c r="Y21" s="81">
        <v>15.532</v>
      </c>
      <c r="Z21" s="78"/>
      <c r="AA21" s="79">
        <f t="shared" si="2"/>
        <v>638.14800000000002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29.049000000000003</v>
      </c>
      <c r="C25" s="88">
        <f t="shared" ref="C25:Z25" si="3">IF(LEN(C$2)&gt;0,SUM(C19:C24),"")</f>
        <v>29.956</v>
      </c>
      <c r="D25" s="88">
        <f t="shared" si="3"/>
        <v>34.036000000000001</v>
      </c>
      <c r="E25" s="88">
        <f t="shared" si="3"/>
        <v>33.097999999999999</v>
      </c>
      <c r="F25" s="88">
        <f t="shared" si="3"/>
        <v>29.196999999999999</v>
      </c>
      <c r="G25" s="88">
        <f t="shared" si="3"/>
        <v>25.321999999999999</v>
      </c>
      <c r="H25" s="88">
        <f t="shared" si="3"/>
        <v>26.262</v>
      </c>
      <c r="I25" s="88">
        <f t="shared" si="3"/>
        <v>26.695999999999998</v>
      </c>
      <c r="J25" s="88">
        <f t="shared" si="3"/>
        <v>48.712000000000003</v>
      </c>
      <c r="K25" s="88">
        <f t="shared" si="3"/>
        <v>50.756999999999998</v>
      </c>
      <c r="L25" s="88">
        <f t="shared" si="3"/>
        <v>53.610999999999997</v>
      </c>
      <c r="M25" s="88">
        <f t="shared" si="3"/>
        <v>48.860999999999997</v>
      </c>
      <c r="N25" s="88">
        <f t="shared" si="3"/>
        <v>26.901</v>
      </c>
      <c r="O25" s="88">
        <f t="shared" si="3"/>
        <v>21.952999999999999</v>
      </c>
      <c r="P25" s="88">
        <f t="shared" si="3"/>
        <v>13.657</v>
      </c>
      <c r="Q25" s="88">
        <f t="shared" si="3"/>
        <v>3.8639999999999999</v>
      </c>
      <c r="R25" s="88">
        <f t="shared" si="3"/>
        <v>6.5020000000000007</v>
      </c>
      <c r="S25" s="88">
        <f t="shared" si="3"/>
        <v>18.937999999999999</v>
      </c>
      <c r="T25" s="88">
        <f t="shared" si="3"/>
        <v>20.628</v>
      </c>
      <c r="U25" s="88">
        <f t="shared" si="3"/>
        <v>16.577999999999999</v>
      </c>
      <c r="V25" s="88">
        <f t="shared" si="3"/>
        <v>21.545999999999999</v>
      </c>
      <c r="W25" s="88">
        <f t="shared" si="3"/>
        <v>13.799000000000001</v>
      </c>
      <c r="X25" s="88">
        <f t="shared" si="3"/>
        <v>147.69300000000001</v>
      </c>
      <c r="Y25" s="88">
        <f t="shared" si="3"/>
        <v>15.532</v>
      </c>
      <c r="Z25" s="89" t="str">
        <f t="shared" si="3"/>
        <v/>
      </c>
      <c r="AA25" s="90">
        <f>SUM(AA19:AA24)</f>
        <v>763.14800000000002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40.378</v>
      </c>
      <c r="C29" s="77">
        <v>40.656999999999996</v>
      </c>
      <c r="D29" s="77">
        <v>43.808999999999997</v>
      </c>
      <c r="E29" s="77">
        <v>42.08</v>
      </c>
      <c r="F29" s="77">
        <v>37.106000000000002</v>
      </c>
      <c r="G29" s="77">
        <v>31.637</v>
      </c>
      <c r="H29" s="77">
        <v>130.154</v>
      </c>
      <c r="I29" s="77">
        <v>108.92400000000001</v>
      </c>
      <c r="J29" s="77">
        <v>162.02099999999999</v>
      </c>
      <c r="K29" s="77">
        <v>208.65299999999999</v>
      </c>
      <c r="L29" s="77">
        <v>112.87</v>
      </c>
      <c r="M29" s="77">
        <v>142.35900000000001</v>
      </c>
      <c r="N29" s="77">
        <v>59.957000000000001</v>
      </c>
      <c r="O29" s="77">
        <v>50.082999999999998</v>
      </c>
      <c r="P29" s="77">
        <v>139.78899999999999</v>
      </c>
      <c r="Q29" s="77">
        <v>65.706999999999994</v>
      </c>
      <c r="R29" s="77">
        <v>24.501999999999999</v>
      </c>
      <c r="S29" s="77">
        <v>38.972000000000001</v>
      </c>
      <c r="T29" s="77">
        <v>35.781999999999996</v>
      </c>
      <c r="U29" s="77">
        <v>35.643000000000001</v>
      </c>
      <c r="V29" s="77">
        <v>47.593000000000004</v>
      </c>
      <c r="W29" s="77">
        <v>86.808000000000007</v>
      </c>
      <c r="X29" s="77">
        <v>174.97800000000001</v>
      </c>
      <c r="Y29" s="77">
        <v>62.826000000000001</v>
      </c>
      <c r="Z29" s="78"/>
      <c r="AA29" s="79">
        <f>SUM(B29:Z29)</f>
        <v>1923.2880000000002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40.378</v>
      </c>
      <c r="C31" s="62">
        <f t="shared" ref="C31:Z31" si="4">IF(LEN(C$2)&gt;0,SUM(C28:C30),"")</f>
        <v>40.656999999999996</v>
      </c>
      <c r="D31" s="62">
        <f t="shared" si="4"/>
        <v>43.808999999999997</v>
      </c>
      <c r="E31" s="62">
        <f t="shared" si="4"/>
        <v>42.08</v>
      </c>
      <c r="F31" s="62">
        <f t="shared" si="4"/>
        <v>37.106000000000002</v>
      </c>
      <c r="G31" s="62">
        <f t="shared" si="4"/>
        <v>31.637</v>
      </c>
      <c r="H31" s="62">
        <f t="shared" si="4"/>
        <v>130.154</v>
      </c>
      <c r="I31" s="62">
        <f t="shared" si="4"/>
        <v>108.92400000000001</v>
      </c>
      <c r="J31" s="62">
        <f t="shared" si="4"/>
        <v>162.02099999999999</v>
      </c>
      <c r="K31" s="62">
        <f t="shared" si="4"/>
        <v>208.65299999999999</v>
      </c>
      <c r="L31" s="62">
        <f t="shared" si="4"/>
        <v>112.87</v>
      </c>
      <c r="M31" s="62">
        <f t="shared" si="4"/>
        <v>142.35900000000001</v>
      </c>
      <c r="N31" s="62">
        <f t="shared" si="4"/>
        <v>59.957000000000001</v>
      </c>
      <c r="O31" s="62">
        <f t="shared" si="4"/>
        <v>50.082999999999998</v>
      </c>
      <c r="P31" s="62">
        <f t="shared" si="4"/>
        <v>139.78899999999999</v>
      </c>
      <c r="Q31" s="62">
        <f t="shared" si="4"/>
        <v>65.706999999999994</v>
      </c>
      <c r="R31" s="62">
        <f t="shared" si="4"/>
        <v>24.501999999999999</v>
      </c>
      <c r="S31" s="62">
        <f t="shared" si="4"/>
        <v>38.972000000000001</v>
      </c>
      <c r="T31" s="62">
        <f t="shared" si="4"/>
        <v>35.781999999999996</v>
      </c>
      <c r="U31" s="62">
        <f t="shared" si="4"/>
        <v>35.643000000000001</v>
      </c>
      <c r="V31" s="62">
        <f t="shared" si="4"/>
        <v>47.593000000000004</v>
      </c>
      <c r="W31" s="62">
        <f t="shared" si="4"/>
        <v>86.808000000000007</v>
      </c>
      <c r="X31" s="62">
        <f t="shared" si="4"/>
        <v>174.97800000000001</v>
      </c>
      <c r="Y31" s="62">
        <f t="shared" si="4"/>
        <v>62.826000000000001</v>
      </c>
      <c r="Z31" s="63" t="str">
        <f t="shared" si="4"/>
        <v/>
      </c>
      <c r="AA31" s="64">
        <f>SUM(AA28:AA30)</f>
        <v>1923.2880000000002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11.5</v>
      </c>
      <c r="H38" s="99">
        <v>25.2</v>
      </c>
      <c r="I38" s="99">
        <v>127.7</v>
      </c>
      <c r="J38" s="99"/>
      <c r="K38" s="99"/>
      <c r="L38" s="99"/>
      <c r="M38" s="99"/>
      <c r="N38" s="99">
        <v>39.1</v>
      </c>
      <c r="O38" s="99">
        <v>60.6</v>
      </c>
      <c r="P38" s="99"/>
      <c r="Q38" s="99"/>
      <c r="R38" s="99">
        <v>66.3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330.40000000000003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11.5</v>
      </c>
      <c r="H39" s="88">
        <f t="shared" si="6"/>
        <v>25.2</v>
      </c>
      <c r="I39" s="88">
        <f t="shared" si="6"/>
        <v>127.7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39.1</v>
      </c>
      <c r="O39" s="88">
        <f t="shared" si="6"/>
        <v>60.6</v>
      </c>
      <c r="P39" s="88">
        <f t="shared" si="6"/>
        <v>0</v>
      </c>
      <c r="Q39" s="88">
        <f t="shared" si="6"/>
        <v>0</v>
      </c>
      <c r="R39" s="88">
        <f t="shared" si="6"/>
        <v>66.3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330.40000000000003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11.5</v>
      </c>
      <c r="H46" s="99">
        <v>25.2</v>
      </c>
      <c r="I46" s="99">
        <v>127.7</v>
      </c>
      <c r="J46" s="99"/>
      <c r="K46" s="99"/>
      <c r="L46" s="99"/>
      <c r="M46" s="99"/>
      <c r="N46" s="99">
        <v>39.1</v>
      </c>
      <c r="O46" s="99">
        <v>60.6</v>
      </c>
      <c r="P46" s="99"/>
      <c r="Q46" s="99"/>
      <c r="R46" s="99">
        <v>66.3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330.40000000000003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11.5</v>
      </c>
      <c r="H48" s="88">
        <f t="shared" si="8"/>
        <v>25.2</v>
      </c>
      <c r="I48" s="88">
        <f t="shared" si="8"/>
        <v>127.7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39.1</v>
      </c>
      <c r="O48" s="88">
        <f t="shared" si="8"/>
        <v>60.6</v>
      </c>
      <c r="P48" s="88">
        <f t="shared" si="8"/>
        <v>0</v>
      </c>
      <c r="Q48" s="88">
        <f t="shared" si="8"/>
        <v>0</v>
      </c>
      <c r="R48" s="88">
        <f t="shared" si="8"/>
        <v>66.3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330.40000000000003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40.378</v>
      </c>
      <c r="C51" s="88">
        <f t="shared" si="10"/>
        <v>40.656999999999996</v>
      </c>
      <c r="D51" s="88">
        <f t="shared" si="10"/>
        <v>43.808999999999997</v>
      </c>
      <c r="E51" s="88">
        <f t="shared" si="10"/>
        <v>42.08</v>
      </c>
      <c r="F51" s="88">
        <f t="shared" si="10"/>
        <v>37.106000000000002</v>
      </c>
      <c r="G51" s="88">
        <f t="shared" si="10"/>
        <v>43.137</v>
      </c>
      <c r="H51" s="88">
        <f t="shared" si="10"/>
        <v>155.35399999999998</v>
      </c>
      <c r="I51" s="88">
        <f t="shared" si="10"/>
        <v>236.62400000000002</v>
      </c>
      <c r="J51" s="88">
        <f t="shared" si="10"/>
        <v>162.02100000000002</v>
      </c>
      <c r="K51" s="88">
        <f t="shared" si="10"/>
        <v>208.65300000000002</v>
      </c>
      <c r="L51" s="88">
        <f t="shared" si="10"/>
        <v>112.86999999999999</v>
      </c>
      <c r="M51" s="88">
        <f t="shared" si="10"/>
        <v>142.35900000000001</v>
      </c>
      <c r="N51" s="88">
        <f t="shared" si="10"/>
        <v>99.056999999999988</v>
      </c>
      <c r="O51" s="88">
        <f t="shared" si="10"/>
        <v>110.68299999999999</v>
      </c>
      <c r="P51" s="88">
        <f t="shared" si="10"/>
        <v>139.78900000000002</v>
      </c>
      <c r="Q51" s="88">
        <f t="shared" si="10"/>
        <v>65.707000000000008</v>
      </c>
      <c r="R51" s="88">
        <f t="shared" si="10"/>
        <v>90.801999999999992</v>
      </c>
      <c r="S51" s="88">
        <f t="shared" si="10"/>
        <v>38.972000000000001</v>
      </c>
      <c r="T51" s="88">
        <f t="shared" si="10"/>
        <v>35.781999999999996</v>
      </c>
      <c r="U51" s="88">
        <f t="shared" si="10"/>
        <v>35.643000000000001</v>
      </c>
      <c r="V51" s="88">
        <f t="shared" si="10"/>
        <v>47.593000000000004</v>
      </c>
      <c r="W51" s="88">
        <f t="shared" si="10"/>
        <v>86.807999999999993</v>
      </c>
      <c r="X51" s="88">
        <f t="shared" si="10"/>
        <v>174.97800000000001</v>
      </c>
      <c r="Y51" s="88">
        <f t="shared" si="10"/>
        <v>62.825999999999993</v>
      </c>
      <c r="Z51" s="89" t="str">
        <f t="shared" si="10"/>
        <v/>
      </c>
      <c r="AA51" s="104">
        <f>SUM(B51:Z51)</f>
        <v>2253.6879999999996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40.378</v>
      </c>
      <c r="C4" s="18">
        <v>40.656999999999996</v>
      </c>
      <c r="D4" s="18">
        <v>43.809000000000005</v>
      </c>
      <c r="E4" s="18">
        <v>42.08</v>
      </c>
      <c r="F4" s="18">
        <v>37.106000000000002</v>
      </c>
      <c r="G4" s="18">
        <v>43.148000000000003</v>
      </c>
      <c r="H4" s="18">
        <v>155.339</v>
      </c>
      <c r="I4" s="18">
        <v>236.58000000000004</v>
      </c>
      <c r="J4" s="18">
        <v>162.02100000000002</v>
      </c>
      <c r="K4" s="18">
        <v>208.65299999999996</v>
      </c>
      <c r="L4" s="18">
        <v>112.87</v>
      </c>
      <c r="M4" s="18">
        <v>142.35899999999998</v>
      </c>
      <c r="N4" s="18">
        <v>99.091999999999999</v>
      </c>
      <c r="O4" s="18">
        <v>110.71199999999999</v>
      </c>
      <c r="P4" s="18">
        <v>139.75599999999997</v>
      </c>
      <c r="Q4" s="18">
        <v>65.706999999999994</v>
      </c>
      <c r="R4" s="18">
        <v>90.822000000000003</v>
      </c>
      <c r="S4" s="18">
        <v>38.942</v>
      </c>
      <c r="T4" s="18">
        <v>35.782000000000004</v>
      </c>
      <c r="U4" s="18">
        <v>35.643000000000001</v>
      </c>
      <c r="V4" s="18">
        <v>47.593000000000004</v>
      </c>
      <c r="W4" s="18">
        <v>86.807999999999993</v>
      </c>
      <c r="X4" s="18">
        <v>174.98399999999998</v>
      </c>
      <c r="Y4" s="18">
        <v>62.825999999999993</v>
      </c>
      <c r="Z4" s="19"/>
      <c r="AA4" s="20">
        <f>SUM(B4:Z4)</f>
        <v>2253.6669999999999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83.24</v>
      </c>
      <c r="C7" s="28">
        <v>82.13</v>
      </c>
      <c r="D7" s="28">
        <v>80.459999999999994</v>
      </c>
      <c r="E7" s="28">
        <v>78.72</v>
      </c>
      <c r="F7" s="28">
        <v>77.930000000000007</v>
      </c>
      <c r="G7" s="28">
        <v>90</v>
      </c>
      <c r="H7" s="28">
        <v>102.77</v>
      </c>
      <c r="I7" s="28">
        <v>111.32</v>
      </c>
      <c r="J7" s="28">
        <v>115.83</v>
      </c>
      <c r="K7" s="28">
        <v>104.08</v>
      </c>
      <c r="L7" s="28">
        <v>103.81</v>
      </c>
      <c r="M7" s="28">
        <v>104.47</v>
      </c>
      <c r="N7" s="28">
        <v>100.62</v>
      </c>
      <c r="O7" s="28">
        <v>100.52</v>
      </c>
      <c r="P7" s="28">
        <v>105.29</v>
      </c>
      <c r="Q7" s="28">
        <v>114.85</v>
      </c>
      <c r="R7" s="28">
        <v>120</v>
      </c>
      <c r="S7" s="28">
        <v>135.94999999999999</v>
      </c>
      <c r="T7" s="28">
        <v>136.18</v>
      </c>
      <c r="U7" s="28">
        <v>129.61000000000001</v>
      </c>
      <c r="V7" s="28">
        <v>121.88</v>
      </c>
      <c r="W7" s="28">
        <v>105.02</v>
      </c>
      <c r="X7" s="28">
        <v>98.31</v>
      </c>
      <c r="Y7" s="28">
        <v>97.01</v>
      </c>
      <c r="Z7" s="29"/>
      <c r="AA7" s="30">
        <f>IF(SUM(B7:Z7)&lt;&gt;0,AVERAGEIF(B7:Z7,"&lt;&gt;"""),"")</f>
        <v>104.16666666666669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2.4940000000000002</v>
      </c>
      <c r="C14" s="57">
        <v>2.5</v>
      </c>
      <c r="D14" s="57">
        <v>2.5710000000000002</v>
      </c>
      <c r="E14" s="57">
        <v>2.5289999999999999</v>
      </c>
      <c r="F14" s="57">
        <v>2.5270000000000001</v>
      </c>
      <c r="G14" s="57">
        <v>7.5760000000000005</v>
      </c>
      <c r="H14" s="57">
        <v>3.6120000000000001</v>
      </c>
      <c r="I14" s="57">
        <v>7.0569999999999995</v>
      </c>
      <c r="J14" s="57">
        <v>14.043000000000001</v>
      </c>
      <c r="K14" s="57">
        <v>0.51300000000000001</v>
      </c>
      <c r="L14" s="57">
        <v>11.518000000000001</v>
      </c>
      <c r="M14" s="57">
        <v>10.565000000000001</v>
      </c>
      <c r="N14" s="57">
        <v>10.240999999999998</v>
      </c>
      <c r="O14" s="57">
        <v>9.1989999999999998</v>
      </c>
      <c r="P14" s="57">
        <v>8.0000000000000002E-3</v>
      </c>
      <c r="Q14" s="57"/>
      <c r="R14" s="57">
        <v>1.3559999999999999</v>
      </c>
      <c r="S14" s="57"/>
      <c r="T14" s="57"/>
      <c r="U14" s="57"/>
      <c r="V14" s="57">
        <v>7.9000000000000001E-2</v>
      </c>
      <c r="W14" s="57">
        <v>1.2329999999999999</v>
      </c>
      <c r="X14" s="57">
        <v>2.69</v>
      </c>
      <c r="Y14" s="57">
        <v>0.50900000000000001</v>
      </c>
      <c r="Z14" s="58"/>
      <c r="AA14" s="59">
        <f t="shared" si="0"/>
        <v>92.819999999999979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2.4940000000000002</v>
      </c>
      <c r="C16" s="62">
        <f t="shared" ref="C16:Z16" si="1">IF(LEN(C$2)&gt;0,SUM(C10:C15),"")</f>
        <v>2.5</v>
      </c>
      <c r="D16" s="62">
        <f t="shared" si="1"/>
        <v>2.5710000000000002</v>
      </c>
      <c r="E16" s="62">
        <f t="shared" si="1"/>
        <v>2.5289999999999999</v>
      </c>
      <c r="F16" s="62">
        <f t="shared" si="1"/>
        <v>2.5270000000000001</v>
      </c>
      <c r="G16" s="62">
        <f t="shared" si="1"/>
        <v>7.5760000000000005</v>
      </c>
      <c r="H16" s="62">
        <f t="shared" si="1"/>
        <v>3.6120000000000001</v>
      </c>
      <c r="I16" s="62">
        <f t="shared" si="1"/>
        <v>7.0569999999999995</v>
      </c>
      <c r="J16" s="62">
        <f t="shared" si="1"/>
        <v>14.043000000000001</v>
      </c>
      <c r="K16" s="62">
        <f t="shared" si="1"/>
        <v>0.51300000000000001</v>
      </c>
      <c r="L16" s="62">
        <f t="shared" si="1"/>
        <v>11.518000000000001</v>
      </c>
      <c r="M16" s="62">
        <f t="shared" si="1"/>
        <v>10.565000000000001</v>
      </c>
      <c r="N16" s="62">
        <f t="shared" si="1"/>
        <v>10.240999999999998</v>
      </c>
      <c r="O16" s="62">
        <f t="shared" si="1"/>
        <v>9.1989999999999998</v>
      </c>
      <c r="P16" s="62">
        <f t="shared" si="1"/>
        <v>8.0000000000000002E-3</v>
      </c>
      <c r="Q16" s="62">
        <f t="shared" si="1"/>
        <v>0</v>
      </c>
      <c r="R16" s="62">
        <f t="shared" si="1"/>
        <v>1.3559999999999999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7.9000000000000001E-2</v>
      </c>
      <c r="W16" s="62">
        <f t="shared" si="1"/>
        <v>1.2329999999999999</v>
      </c>
      <c r="X16" s="62">
        <f t="shared" si="1"/>
        <v>2.69</v>
      </c>
      <c r="Y16" s="62">
        <f t="shared" si="1"/>
        <v>0.50900000000000001</v>
      </c>
      <c r="Z16" s="63" t="str">
        <f t="shared" si="1"/>
        <v/>
      </c>
      <c r="AA16" s="64">
        <f>SUM(AA10:AA15)</f>
        <v>92.819999999999979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>
        <v>75</v>
      </c>
      <c r="I19" s="72">
        <v>125</v>
      </c>
      <c r="J19" s="72">
        <v>53</v>
      </c>
      <c r="K19" s="72">
        <v>123</v>
      </c>
      <c r="L19" s="72">
        <v>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425.4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27.452000000000002</v>
      </c>
      <c r="I20" s="77">
        <v>30.5</v>
      </c>
      <c r="J20" s="77">
        <v>35.410000000000004</v>
      </c>
      <c r="K20" s="77">
        <v>28.847999999999999</v>
      </c>
      <c r="L20" s="77">
        <v>32.875</v>
      </c>
      <c r="M20" s="77">
        <v>32.515000000000001</v>
      </c>
      <c r="N20" s="77">
        <v>19.849</v>
      </c>
      <c r="O20" s="77">
        <v>14.946999999999999</v>
      </c>
      <c r="P20" s="77">
        <v>6.3419999999999996</v>
      </c>
      <c r="Q20" s="77">
        <v>9.2999999999999999E-2</v>
      </c>
      <c r="R20" s="77">
        <v>6.1319999999999997</v>
      </c>
      <c r="S20" s="77">
        <v>8.7999999999999995E-2</v>
      </c>
      <c r="T20" s="77">
        <v>2.4099999999999997</v>
      </c>
      <c r="U20" s="77">
        <v>2.161</v>
      </c>
      <c r="V20" s="77">
        <v>5.9260000000000002</v>
      </c>
      <c r="W20" s="77">
        <v>5.665</v>
      </c>
      <c r="X20" s="77">
        <v>5.6020000000000003</v>
      </c>
      <c r="Y20" s="77">
        <v>5.6260000000000003</v>
      </c>
      <c r="Z20" s="78"/>
      <c r="AA20" s="79">
        <f t="shared" si="2"/>
        <v>262.44099999999992</v>
      </c>
    </row>
    <row r="21" spans="1:27" ht="24.95" customHeight="1" x14ac:dyDescent="0.2">
      <c r="A21" s="75" t="s">
        <v>16</v>
      </c>
      <c r="B21" s="80">
        <v>35.583999999999996</v>
      </c>
      <c r="C21" s="81">
        <v>36.057000000000002</v>
      </c>
      <c r="D21" s="81">
        <v>39.138000000000005</v>
      </c>
      <c r="E21" s="81">
        <v>37.451000000000001</v>
      </c>
      <c r="F21" s="81">
        <v>29.779</v>
      </c>
      <c r="G21" s="81">
        <v>35.572000000000003</v>
      </c>
      <c r="H21" s="81">
        <v>49.274999999999999</v>
      </c>
      <c r="I21" s="81">
        <v>74.022999999999996</v>
      </c>
      <c r="J21" s="81">
        <v>59.567999999999998</v>
      </c>
      <c r="K21" s="81">
        <v>56.292000000000002</v>
      </c>
      <c r="L21" s="81">
        <v>60.476999999999997</v>
      </c>
      <c r="M21" s="81">
        <v>71.278999999999996</v>
      </c>
      <c r="N21" s="81">
        <v>69.001999999999995</v>
      </c>
      <c r="O21" s="81">
        <v>86.566000000000003</v>
      </c>
      <c r="P21" s="81">
        <v>41.006</v>
      </c>
      <c r="Q21" s="81">
        <v>6.7139999999999995</v>
      </c>
      <c r="R21" s="81">
        <v>83.334000000000003</v>
      </c>
      <c r="S21" s="81">
        <v>11.654</v>
      </c>
      <c r="T21" s="81">
        <v>33.372</v>
      </c>
      <c r="U21" s="81">
        <v>33.481999999999999</v>
      </c>
      <c r="V21" s="81">
        <v>41.588000000000001</v>
      </c>
      <c r="W21" s="81">
        <v>79.91</v>
      </c>
      <c r="X21" s="81">
        <v>75.192000000000007</v>
      </c>
      <c r="Y21" s="81">
        <v>56.691000000000003</v>
      </c>
      <c r="Z21" s="78"/>
      <c r="AA21" s="79">
        <f t="shared" si="2"/>
        <v>1203.0059999999999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37.883999999999993</v>
      </c>
      <c r="C25" s="88">
        <f t="shared" si="3"/>
        <v>38.157000000000004</v>
      </c>
      <c r="D25" s="88">
        <f t="shared" si="3"/>
        <v>41.238000000000007</v>
      </c>
      <c r="E25" s="88">
        <f t="shared" si="3"/>
        <v>39.551000000000002</v>
      </c>
      <c r="F25" s="88">
        <f t="shared" si="3"/>
        <v>34.579000000000001</v>
      </c>
      <c r="G25" s="88">
        <f t="shared" si="3"/>
        <v>35.572000000000003</v>
      </c>
      <c r="H25" s="88">
        <f t="shared" si="3"/>
        <v>151.727</v>
      </c>
      <c r="I25" s="88">
        <f t="shared" si="3"/>
        <v>229.523</v>
      </c>
      <c r="J25" s="88">
        <f t="shared" si="3"/>
        <v>147.97800000000001</v>
      </c>
      <c r="K25" s="88">
        <f t="shared" si="3"/>
        <v>208.14000000000001</v>
      </c>
      <c r="L25" s="88">
        <f t="shared" si="3"/>
        <v>101.352</v>
      </c>
      <c r="M25" s="88">
        <f t="shared" si="3"/>
        <v>131.79399999999998</v>
      </c>
      <c r="N25" s="88">
        <f t="shared" si="3"/>
        <v>88.850999999999999</v>
      </c>
      <c r="O25" s="88">
        <f t="shared" si="3"/>
        <v>101.51300000000001</v>
      </c>
      <c r="P25" s="88">
        <f t="shared" si="3"/>
        <v>47.347999999999999</v>
      </c>
      <c r="Q25" s="88">
        <f t="shared" si="3"/>
        <v>6.8069999999999995</v>
      </c>
      <c r="R25" s="88">
        <f t="shared" si="3"/>
        <v>89.466000000000008</v>
      </c>
      <c r="S25" s="88">
        <f t="shared" si="3"/>
        <v>11.741999999999999</v>
      </c>
      <c r="T25" s="88">
        <f t="shared" si="3"/>
        <v>35.781999999999996</v>
      </c>
      <c r="U25" s="88">
        <f t="shared" si="3"/>
        <v>35.643000000000001</v>
      </c>
      <c r="V25" s="88">
        <f t="shared" si="3"/>
        <v>47.514000000000003</v>
      </c>
      <c r="W25" s="88">
        <f t="shared" si="3"/>
        <v>85.575000000000003</v>
      </c>
      <c r="X25" s="88">
        <f t="shared" si="3"/>
        <v>80.794000000000011</v>
      </c>
      <c r="Y25" s="88">
        <f t="shared" si="3"/>
        <v>62.317</v>
      </c>
      <c r="Z25" s="89">
        <f t="shared" si="3"/>
        <v>0</v>
      </c>
      <c r="AA25" s="90">
        <f t="shared" si="3"/>
        <v>1890.8469999999998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40.378</v>
      </c>
      <c r="C29" s="77">
        <v>40.656999999999996</v>
      </c>
      <c r="D29" s="77">
        <v>43.808999999999997</v>
      </c>
      <c r="E29" s="77">
        <v>42.08</v>
      </c>
      <c r="F29" s="77">
        <v>37.106000000000002</v>
      </c>
      <c r="G29" s="77">
        <v>43.148000000000003</v>
      </c>
      <c r="H29" s="77">
        <v>155.339</v>
      </c>
      <c r="I29" s="77">
        <v>236.58</v>
      </c>
      <c r="J29" s="77">
        <v>162.02099999999999</v>
      </c>
      <c r="K29" s="77">
        <v>208.65299999999999</v>
      </c>
      <c r="L29" s="77">
        <v>112.87</v>
      </c>
      <c r="M29" s="77">
        <v>142.35900000000001</v>
      </c>
      <c r="N29" s="77">
        <v>99.091999999999999</v>
      </c>
      <c r="O29" s="77">
        <v>110.712</v>
      </c>
      <c r="P29" s="77">
        <v>47.356000000000002</v>
      </c>
      <c r="Q29" s="77">
        <v>6.8070000000000004</v>
      </c>
      <c r="R29" s="77">
        <v>90.822000000000003</v>
      </c>
      <c r="S29" s="77">
        <v>11.742000000000001</v>
      </c>
      <c r="T29" s="77">
        <v>35.781999999999996</v>
      </c>
      <c r="U29" s="77">
        <v>35.643000000000001</v>
      </c>
      <c r="V29" s="77">
        <v>47.593000000000004</v>
      </c>
      <c r="W29" s="77">
        <v>86.808000000000007</v>
      </c>
      <c r="X29" s="77">
        <v>83.483999999999995</v>
      </c>
      <c r="Y29" s="77">
        <v>62.826000000000001</v>
      </c>
      <c r="Z29" s="78"/>
      <c r="AA29" s="79">
        <f>SUM(B29:Z29)</f>
        <v>1983.6670000000001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40.378</v>
      </c>
      <c r="C31" s="62">
        <f t="shared" si="4"/>
        <v>40.656999999999996</v>
      </c>
      <c r="D31" s="62">
        <f t="shared" si="4"/>
        <v>43.808999999999997</v>
      </c>
      <c r="E31" s="62">
        <f t="shared" si="4"/>
        <v>42.08</v>
      </c>
      <c r="F31" s="62">
        <f t="shared" si="4"/>
        <v>37.106000000000002</v>
      </c>
      <c r="G31" s="62">
        <f t="shared" si="4"/>
        <v>43.148000000000003</v>
      </c>
      <c r="H31" s="62">
        <f t="shared" si="4"/>
        <v>155.339</v>
      </c>
      <c r="I31" s="62">
        <f t="shared" si="4"/>
        <v>236.58</v>
      </c>
      <c r="J31" s="62">
        <f t="shared" si="4"/>
        <v>162.02099999999999</v>
      </c>
      <c r="K31" s="62">
        <f t="shared" si="4"/>
        <v>208.65299999999999</v>
      </c>
      <c r="L31" s="62">
        <f t="shared" si="4"/>
        <v>112.87</v>
      </c>
      <c r="M31" s="62">
        <f t="shared" si="4"/>
        <v>142.35900000000001</v>
      </c>
      <c r="N31" s="62">
        <f t="shared" si="4"/>
        <v>99.091999999999999</v>
      </c>
      <c r="O31" s="62">
        <f t="shared" si="4"/>
        <v>110.712</v>
      </c>
      <c r="P31" s="62">
        <f t="shared" si="4"/>
        <v>47.356000000000002</v>
      </c>
      <c r="Q31" s="62">
        <f t="shared" si="4"/>
        <v>6.8070000000000004</v>
      </c>
      <c r="R31" s="62">
        <f t="shared" si="4"/>
        <v>90.822000000000003</v>
      </c>
      <c r="S31" s="62">
        <f t="shared" si="4"/>
        <v>11.742000000000001</v>
      </c>
      <c r="T31" s="62">
        <f t="shared" si="4"/>
        <v>35.781999999999996</v>
      </c>
      <c r="U31" s="62">
        <f t="shared" si="4"/>
        <v>35.643000000000001</v>
      </c>
      <c r="V31" s="62">
        <f t="shared" si="4"/>
        <v>47.593000000000004</v>
      </c>
      <c r="W31" s="62">
        <f t="shared" si="4"/>
        <v>86.808000000000007</v>
      </c>
      <c r="X31" s="62">
        <f t="shared" si="4"/>
        <v>83.483999999999995</v>
      </c>
      <c r="Y31" s="62">
        <f t="shared" si="4"/>
        <v>62.826000000000001</v>
      </c>
      <c r="Z31" s="63">
        <f t="shared" si="4"/>
        <v>0</v>
      </c>
      <c r="AA31" s="64">
        <f t="shared" si="4"/>
        <v>1983.6670000000001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92.4</v>
      </c>
      <c r="Q38" s="99">
        <v>58.9</v>
      </c>
      <c r="R38" s="99"/>
      <c r="S38" s="99">
        <v>27.2</v>
      </c>
      <c r="T38" s="99"/>
      <c r="U38" s="99"/>
      <c r="V38" s="99"/>
      <c r="W38" s="99"/>
      <c r="X38" s="99">
        <v>91.5</v>
      </c>
      <c r="Y38" s="99"/>
      <c r="Z38" s="100"/>
      <c r="AA38" s="79">
        <f t="shared" si="5"/>
        <v>270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92.4</v>
      </c>
      <c r="Q39" s="88">
        <f t="shared" si="6"/>
        <v>58.9</v>
      </c>
      <c r="R39" s="88">
        <f t="shared" si="6"/>
        <v>0</v>
      </c>
      <c r="S39" s="88">
        <f t="shared" si="6"/>
        <v>27.2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91.5</v>
      </c>
      <c r="Y39" s="88">
        <f t="shared" si="6"/>
        <v>0</v>
      </c>
      <c r="Z39" s="89">
        <f t="shared" si="6"/>
        <v>0</v>
      </c>
      <c r="AA39" s="90">
        <f t="shared" si="5"/>
        <v>270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92.4</v>
      </c>
      <c r="Q46" s="99">
        <v>58.9</v>
      </c>
      <c r="R46" s="99"/>
      <c r="S46" s="99">
        <v>27.2</v>
      </c>
      <c r="T46" s="99"/>
      <c r="U46" s="99"/>
      <c r="V46" s="99"/>
      <c r="W46" s="99"/>
      <c r="X46" s="99">
        <v>91.5</v>
      </c>
      <c r="Y46" s="99"/>
      <c r="Z46" s="100"/>
      <c r="AA46" s="79">
        <f t="shared" si="7"/>
        <v>270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92.4</v>
      </c>
      <c r="Q48" s="88">
        <f t="shared" si="8"/>
        <v>58.9</v>
      </c>
      <c r="R48" s="88">
        <f t="shared" si="8"/>
        <v>0</v>
      </c>
      <c r="S48" s="88">
        <f t="shared" si="8"/>
        <v>27.2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91.5</v>
      </c>
      <c r="Y48" s="88">
        <f t="shared" si="8"/>
        <v>0</v>
      </c>
      <c r="Z48" s="89">
        <f t="shared" si="8"/>
        <v>0</v>
      </c>
      <c r="AA48" s="90">
        <f t="shared" si="7"/>
        <v>270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40.377999999999993</v>
      </c>
      <c r="C51" s="88">
        <f t="shared" si="10"/>
        <v>40.657000000000004</v>
      </c>
      <c r="D51" s="88">
        <f t="shared" si="10"/>
        <v>43.809000000000005</v>
      </c>
      <c r="E51" s="88">
        <f t="shared" si="10"/>
        <v>42.08</v>
      </c>
      <c r="F51" s="88">
        <f t="shared" si="10"/>
        <v>37.106000000000002</v>
      </c>
      <c r="G51" s="88">
        <f t="shared" si="10"/>
        <v>43.148000000000003</v>
      </c>
      <c r="H51" s="88">
        <f t="shared" si="10"/>
        <v>155.339</v>
      </c>
      <c r="I51" s="88">
        <f t="shared" si="10"/>
        <v>236.57999999999998</v>
      </c>
      <c r="J51" s="88">
        <f t="shared" si="10"/>
        <v>162.02100000000002</v>
      </c>
      <c r="K51" s="88">
        <f t="shared" si="10"/>
        <v>208.65300000000002</v>
      </c>
      <c r="L51" s="88">
        <f t="shared" si="10"/>
        <v>112.87</v>
      </c>
      <c r="M51" s="88">
        <f t="shared" si="10"/>
        <v>142.35899999999998</v>
      </c>
      <c r="N51" s="88">
        <f t="shared" si="10"/>
        <v>99.091999999999999</v>
      </c>
      <c r="O51" s="88">
        <f t="shared" si="10"/>
        <v>110.712</v>
      </c>
      <c r="P51" s="88">
        <f t="shared" si="10"/>
        <v>139.756</v>
      </c>
      <c r="Q51" s="88">
        <f t="shared" si="10"/>
        <v>65.706999999999994</v>
      </c>
      <c r="R51" s="88">
        <f t="shared" si="10"/>
        <v>90.822000000000003</v>
      </c>
      <c r="S51" s="88">
        <f t="shared" si="10"/>
        <v>38.942</v>
      </c>
      <c r="T51" s="88">
        <f t="shared" si="10"/>
        <v>35.781999999999996</v>
      </c>
      <c r="U51" s="88">
        <f t="shared" si="10"/>
        <v>35.643000000000001</v>
      </c>
      <c r="V51" s="88">
        <f t="shared" si="10"/>
        <v>47.593000000000004</v>
      </c>
      <c r="W51" s="88">
        <f t="shared" si="10"/>
        <v>86.808000000000007</v>
      </c>
      <c r="X51" s="88">
        <f t="shared" si="10"/>
        <v>174.98400000000001</v>
      </c>
      <c r="Y51" s="88">
        <f t="shared" si="10"/>
        <v>62.826000000000001</v>
      </c>
      <c r="Z51" s="89">
        <f t="shared" si="10"/>
        <v>0</v>
      </c>
      <c r="AA51" s="104">
        <f>SUM(B51:Z51)</f>
        <v>2253.6670000000004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-11.5</v>
      </c>
      <c r="H4" s="18">
        <v>-25.2</v>
      </c>
      <c r="I4" s="18">
        <v>-127.7</v>
      </c>
      <c r="J4" s="18"/>
      <c r="K4" s="18"/>
      <c r="L4" s="18"/>
      <c r="M4" s="18"/>
      <c r="N4" s="18">
        <v>-39.1</v>
      </c>
      <c r="O4" s="18">
        <v>-60.6</v>
      </c>
      <c r="P4" s="18">
        <v>92.4</v>
      </c>
      <c r="Q4" s="18">
        <v>58.9</v>
      </c>
      <c r="R4" s="18">
        <v>-66.3</v>
      </c>
      <c r="S4" s="18">
        <v>27.2</v>
      </c>
      <c r="T4" s="18"/>
      <c r="U4" s="18"/>
      <c r="V4" s="18"/>
      <c r="W4" s="18"/>
      <c r="X4" s="18">
        <v>91.5</v>
      </c>
      <c r="Y4" s="18"/>
      <c r="Z4" s="19"/>
      <c r="AA4" s="111">
        <f>SUM(B4:Z4)</f>
        <v>-60.400000000000034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83.24</v>
      </c>
      <c r="C7" s="117">
        <v>82.13</v>
      </c>
      <c r="D7" s="117">
        <v>80.459999999999994</v>
      </c>
      <c r="E7" s="117">
        <v>78.72</v>
      </c>
      <c r="F7" s="117">
        <v>77.930000000000007</v>
      </c>
      <c r="G7" s="117">
        <v>90</v>
      </c>
      <c r="H7" s="117">
        <v>102.77</v>
      </c>
      <c r="I7" s="117">
        <v>111.32</v>
      </c>
      <c r="J7" s="117">
        <v>115.83</v>
      </c>
      <c r="K7" s="117">
        <v>104.08</v>
      </c>
      <c r="L7" s="117">
        <v>103.81</v>
      </c>
      <c r="M7" s="117">
        <v>104.47</v>
      </c>
      <c r="N7" s="117">
        <v>100.62</v>
      </c>
      <c r="O7" s="117">
        <v>100.52</v>
      </c>
      <c r="P7" s="117">
        <v>105.29</v>
      </c>
      <c r="Q7" s="117">
        <v>114.85</v>
      </c>
      <c r="R7" s="117">
        <v>120</v>
      </c>
      <c r="S7" s="117">
        <v>135.94999999999999</v>
      </c>
      <c r="T7" s="117">
        <v>136.18</v>
      </c>
      <c r="U7" s="117">
        <v>129.61000000000001</v>
      </c>
      <c r="V7" s="117">
        <v>121.88</v>
      </c>
      <c r="W7" s="117">
        <v>105.02</v>
      </c>
      <c r="X7" s="117">
        <v>98.31</v>
      </c>
      <c r="Y7" s="117">
        <v>97.01</v>
      </c>
      <c r="Z7" s="118"/>
      <c r="AA7" s="119">
        <f>IF(SUM(B7:Z7)&lt;&gt;0,AVERAGEIF(B7:Z7,"&lt;&gt;"""),"")</f>
        <v>104.16666666666669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11.5</v>
      </c>
      <c r="H15" s="133">
        <v>25.2</v>
      </c>
      <c r="I15" s="133">
        <v>127.7</v>
      </c>
      <c r="J15" s="133"/>
      <c r="K15" s="133"/>
      <c r="L15" s="133"/>
      <c r="M15" s="133"/>
      <c r="N15" s="133">
        <v>39.1</v>
      </c>
      <c r="O15" s="133">
        <v>60.6</v>
      </c>
      <c r="P15" s="133"/>
      <c r="Q15" s="133"/>
      <c r="R15" s="133">
        <v>66.3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330.40000000000003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11.5</v>
      </c>
      <c r="H16" s="135">
        <f t="shared" si="1"/>
        <v>25.2</v>
      </c>
      <c r="I16" s="135">
        <f t="shared" si="1"/>
        <v>127.7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39.1</v>
      </c>
      <c r="O16" s="135">
        <f t="shared" si="1"/>
        <v>60.6</v>
      </c>
      <c r="P16" s="135">
        <f t="shared" si="1"/>
        <v>0</v>
      </c>
      <c r="Q16" s="135">
        <f t="shared" si="1"/>
        <v>0</v>
      </c>
      <c r="R16" s="135">
        <f t="shared" si="1"/>
        <v>66.3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330.40000000000003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92.4</v>
      </c>
      <c r="Q23" s="133">
        <v>58.9</v>
      </c>
      <c r="R23" s="133"/>
      <c r="S23" s="133">
        <v>27.2</v>
      </c>
      <c r="T23" s="133"/>
      <c r="U23" s="133"/>
      <c r="V23" s="133"/>
      <c r="W23" s="133"/>
      <c r="X23" s="133">
        <v>91.5</v>
      </c>
      <c r="Y23" s="133"/>
      <c r="Z23" s="131"/>
      <c r="AA23" s="132">
        <f t="shared" si="2"/>
        <v>270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92.4</v>
      </c>
      <c r="Q24" s="135">
        <f t="shared" si="3"/>
        <v>58.9</v>
      </c>
      <c r="R24" s="135">
        <f t="shared" si="3"/>
        <v>0</v>
      </c>
      <c r="S24" s="135">
        <f t="shared" si="3"/>
        <v>27.2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91.5</v>
      </c>
      <c r="Y24" s="135">
        <f t="shared" si="3"/>
        <v>0</v>
      </c>
      <c r="Z24" s="136" t="str">
        <f t="shared" si="3"/>
        <v/>
      </c>
      <c r="AA24" s="90">
        <f t="shared" si="2"/>
        <v>270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2024-01-15T14:20:03Z</dcterms:created>
  <dcterms:modified xsi:type="dcterms:W3CDTF">2024-01-15T14:20:04Z</dcterms:modified>
</cp:coreProperties>
</file>