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<sst xmlns="http://schemas.openxmlformats.org/spreadsheetml/2006/main" count="117" uniqueCount="53">
  <si>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14/01/2024 16:18:53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</si>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</sst>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6A-43F5-9664-730227B63B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6A-43F5-9664-730227B63B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68.86</c:v>
                </c:pt>
                <c:pt idx="6">
                  <c:v>92.765999999999991</c:v>
                </c:pt>
                <c:pt idx="7">
                  <c:v>151.227</c:v>
                </c:pt>
                <c:pt idx="8">
                  <c:v>170.93600000000001</c:v>
                </c:pt>
                <c:pt idx="9">
                  <c:v>73.596999999999994</c:v>
                </c:pt>
                <c:pt idx="10">
                  <c:v>62.277000000000001</c:v>
                </c:pt>
                <c:pt idx="11">
                  <c:v>25.085999999999999</c:v>
                </c:pt>
                <c:pt idx="12">
                  <c:v>27.645</c:v>
                </c:pt>
                <c:pt idx="15">
                  <c:v>22.928999999999998</c:v>
                </c:pt>
                <c:pt idx="16">
                  <c:v>21.3</c:v>
                </c:pt>
                <c:pt idx="17">
                  <c:v>25.332999999999998</c:v>
                </c:pt>
                <c:pt idx="18">
                  <c:v>13.1</c:v>
                </c:pt>
                <c:pt idx="19">
                  <c:v>23.31</c:v>
                </c:pt>
                <c:pt idx="20">
                  <c:v>26.527999999999999</c:v>
                </c:pt>
                <c:pt idx="21">
                  <c:v>41.417000000000002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6A-43F5-9664-730227B63B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31.8</c:v>
                </c:pt>
                <c:pt idx="14">
                  <c:v>91.8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A-43F5-9664-730227B63B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</c:v>
                </c:pt>
                <c:pt idx="1">
                  <c:v>0.5</c:v>
                </c:pt>
                <c:pt idx="2">
                  <c:v>0.81399999999999995</c:v>
                </c:pt>
                <c:pt idx="3">
                  <c:v>0.85899999999999999</c:v>
                </c:pt>
                <c:pt idx="4">
                  <c:v>0.56000000000000005</c:v>
                </c:pt>
                <c:pt idx="5">
                  <c:v>0.58000000000000007</c:v>
                </c:pt>
                <c:pt idx="7">
                  <c:v>3.2509999999999999</c:v>
                </c:pt>
                <c:pt idx="8">
                  <c:v>14.488</c:v>
                </c:pt>
                <c:pt idx="9">
                  <c:v>6.0000000000000001E-3</c:v>
                </c:pt>
                <c:pt idx="11">
                  <c:v>0.122</c:v>
                </c:pt>
                <c:pt idx="12">
                  <c:v>0.26300000000000001</c:v>
                </c:pt>
                <c:pt idx="13">
                  <c:v>0.78300000000000003</c:v>
                </c:pt>
                <c:pt idx="14">
                  <c:v>0.97700000000000009</c:v>
                </c:pt>
                <c:pt idx="15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6A-43F5-9664-730227B63B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6A-43F5-9664-730227B63B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6A-43F5-9664-730227B63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1.506</c:v>
                </c:pt>
                <c:pt idx="1">
                  <c:v>1.7670000000000001</c:v>
                </c:pt>
                <c:pt idx="2">
                  <c:v>1.7</c:v>
                </c:pt>
                <c:pt idx="3">
                  <c:v>2.1</c:v>
                </c:pt>
                <c:pt idx="4">
                  <c:v>3.5350000000000001</c:v>
                </c:pt>
                <c:pt idx="5">
                  <c:v>73.5</c:v>
                </c:pt>
                <c:pt idx="6">
                  <c:v>94.163999999999987</c:v>
                </c:pt>
                <c:pt idx="7">
                  <c:v>161.5</c:v>
                </c:pt>
                <c:pt idx="8">
                  <c:v>200.23400000000001</c:v>
                </c:pt>
                <c:pt idx="9">
                  <c:v>82.25200000000001</c:v>
                </c:pt>
                <c:pt idx="10">
                  <c:v>63.143000000000001</c:v>
                </c:pt>
                <c:pt idx="11">
                  <c:v>25.208000000000002</c:v>
                </c:pt>
                <c:pt idx="12">
                  <c:v>27.907999999999998</c:v>
                </c:pt>
                <c:pt idx="13">
                  <c:v>32.61</c:v>
                </c:pt>
                <c:pt idx="14">
                  <c:v>97.919000000000011</c:v>
                </c:pt>
                <c:pt idx="15">
                  <c:v>34.466000000000001</c:v>
                </c:pt>
                <c:pt idx="16">
                  <c:v>32.886000000000003</c:v>
                </c:pt>
                <c:pt idx="17">
                  <c:v>39.557000000000002</c:v>
                </c:pt>
                <c:pt idx="18">
                  <c:v>24.475000000000001</c:v>
                </c:pt>
                <c:pt idx="19">
                  <c:v>33.838999999999999</c:v>
                </c:pt>
                <c:pt idx="20">
                  <c:v>36.229999999999997</c:v>
                </c:pt>
                <c:pt idx="21">
                  <c:v>41.416999999999994</c:v>
                </c:pt>
                <c:pt idx="22">
                  <c:v>123.967</c:v>
                </c:pt>
                <c:pt idx="23">
                  <c:v>2.5780000000000003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6A-43F5-9664-730227B63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71.489999999999995</c:v>
                </c:pt>
                <c:pt idx="1">
                  <c:v>67.78</c:v>
                </c:pt>
                <c:pt idx="2">
                  <c:v>66.2</c:v>
                </c:pt>
                <c:pt idx="3">
                  <c:v>63.71</c:v>
                </c:pt>
                <c:pt idx="4">
                  <c:v>63.72</c:v>
                </c:pt>
                <c:pt idx="5">
                  <c:v>85.98</c:v>
                </c:pt>
                <c:pt idx="6">
                  <c:v>116.4</c:v>
                </c:pt>
                <c:pt idx="7">
                  <c:v>117.25</c:v>
                </c:pt>
                <c:pt idx="8">
                  <c:v>133.30000000000001</c:v>
                </c:pt>
                <c:pt idx="9">
                  <c:v>99.59</c:v>
                </c:pt>
                <c:pt idx="10">
                  <c:v>92.86</c:v>
                </c:pt>
                <c:pt idx="11">
                  <c:v>88</c:v>
                </c:pt>
                <c:pt idx="12">
                  <c:v>88</c:v>
                </c:pt>
                <c:pt idx="13">
                  <c:v>87</c:v>
                </c:pt>
                <c:pt idx="14">
                  <c:v>87</c:v>
                </c:pt>
                <c:pt idx="15">
                  <c:v>93.95</c:v>
                </c:pt>
                <c:pt idx="16">
                  <c:v>101.26</c:v>
                </c:pt>
                <c:pt idx="17">
                  <c:v>108.1</c:v>
                </c:pt>
                <c:pt idx="18">
                  <c:v>110.62</c:v>
                </c:pt>
                <c:pt idx="19">
                  <c:v>109.66</c:v>
                </c:pt>
                <c:pt idx="20">
                  <c:v>98.31</c:v>
                </c:pt>
                <c:pt idx="21">
                  <c:v>89</c:v>
                </c:pt>
                <c:pt idx="22">
                  <c:v>61.34</c:v>
                </c:pt>
                <c:pt idx="23">
                  <c:v>87.24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6A-43F5-9664-730227B63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1.506</v>
      </c>
      <c r="C4" s="18">
        <v>1.7669999999999999</v>
      </c>
      <c r="D4" s="18">
        <v>1.7</v>
      </c>
      <c r="E4" s="18">
        <v>2.1</v>
      </c>
      <c r="F4" s="18">
        <v>3.5350000000000001</v>
      </c>
      <c r="G4" s="18">
        <v>73.51700000000001</v>
      </c>
      <c r="H4" s="18">
        <v>94.163999999999987</v>
      </c>
      <c r="I4" s="18">
        <v>161.46900000000002</v>
      </c>
      <c r="J4" s="18">
        <v>200.28300000000002</v>
      </c>
      <c r="K4" s="18">
        <v>82.251999999999995</v>
      </c>
      <c r="L4" s="18">
        <v>63.143000000000001</v>
      </c>
      <c r="M4" s="18">
        <v>25.207999999999998</v>
      </c>
      <c r="N4" s="18">
        <v>27.908000000000001</v>
      </c>
      <c r="O4" s="18">
        <v>32.582999999999998</v>
      </c>
      <c r="P4" s="18">
        <v>97.966999999999999</v>
      </c>
      <c r="Q4" s="18">
        <v>34.466000000000001</v>
      </c>
      <c r="R4" s="18">
        <v>32.886000000000003</v>
      </c>
      <c r="S4" s="18">
        <v>39.557000000000002</v>
      </c>
      <c r="T4" s="18">
        <v>24.475000000000001</v>
      </c>
      <c r="U4" s="18">
        <v>33.838999999999999</v>
      </c>
      <c r="V4" s="18">
        <v>36.229999999999997</v>
      </c>
      <c r="W4" s="18">
        <v>41.417000000000002</v>
      </c>
      <c r="X4" s="18">
        <v>123.967</v>
      </c>
      <c r="Y4" s="18">
        <v>2.5779999999999998</v>
      </c>
      <c r="Z4" s="19"/>
      <c r="AA4" s="20">
        <f>SUM(B4:Z4)</f>
        <v>1238.5170000000001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71.489999999999995</v>
      </c>
      <c r="C7" s="28">
        <v>67.78</v>
      </c>
      <c r="D7" s="28">
        <v>66.2</v>
      </c>
      <c r="E7" s="28">
        <v>63.71</v>
      </c>
      <c r="F7" s="28">
        <v>63.72</v>
      </c>
      <c r="G7" s="28">
        <v>85.98</v>
      </c>
      <c r="H7" s="28">
        <v>116.4</v>
      </c>
      <c r="I7" s="28">
        <v>117.25</v>
      </c>
      <c r="J7" s="28">
        <v>133.30000000000001</v>
      </c>
      <c r="K7" s="28">
        <v>99.59</v>
      </c>
      <c r="L7" s="28">
        <v>92.86</v>
      </c>
      <c r="M7" s="28">
        <v>88</v>
      </c>
      <c r="N7" s="28">
        <v>88</v>
      </c>
      <c r="O7" s="28">
        <v>87</v>
      </c>
      <c r="P7" s="28">
        <v>87</v>
      </c>
      <c r="Q7" s="28">
        <v>93.95</v>
      </c>
      <c r="R7" s="28">
        <v>101.26</v>
      </c>
      <c r="S7" s="28">
        <v>108.1</v>
      </c>
      <c r="T7" s="28">
        <v>110.62</v>
      </c>
      <c r="U7" s="28">
        <v>109.66</v>
      </c>
      <c r="V7" s="28">
        <v>98.31</v>
      </c>
      <c r="W7" s="28">
        <v>89</v>
      </c>
      <c r="X7" s="28">
        <v>61.34</v>
      </c>
      <c r="Y7" s="28">
        <v>87.24</v>
      </c>
      <c r="Z7" s="29"/>
      <c r="AA7" s="30">
        <f>IF(SUM(B7:Z7)&lt;&gt;0,AVERAGEIF(B7:Z7,"&lt;&gt;"""),"")</f>
        <v>91.156666666666652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68.86</v>
      </c>
      <c r="H12" s="52">
        <v>92.765999999999991</v>
      </c>
      <c r="I12" s="52">
        <v>151.227</v>
      </c>
      <c r="J12" s="52">
        <v>170.93600000000001</v>
      </c>
      <c r="K12" s="52">
        <v>73.596999999999994</v>
      </c>
      <c r="L12" s="52">
        <v>62.277000000000001</v>
      </c>
      <c r="M12" s="52">
        <v>25.085999999999999</v>
      </c>
      <c r="N12" s="52">
        <v>27.645</v>
      </c>
      <c r="O12" s="52"/>
      <c r="P12" s="52"/>
      <c r="Q12" s="52">
        <v>22.928999999999998</v>
      </c>
      <c r="R12" s="52">
        <v>21.3</v>
      </c>
      <c r="S12" s="52">
        <v>25.332999999999998</v>
      </c>
      <c r="T12" s="52">
        <v>13.1</v>
      </c>
      <c r="U12" s="52">
        <v>23.31</v>
      </c>
      <c r="V12" s="52">
        <v>26.527999999999999</v>
      </c>
      <c r="W12" s="52">
        <v>41.417000000000002</v>
      </c>
      <c r="X12" s="52"/>
      <c r="Y12" s="52"/>
      <c r="Z12" s="53"/>
      <c r="AA12" s="54">
        <f t="shared" si="0"/>
        <v>846.31099999999992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</v>
      </c>
      <c r="C14" s="57">
        <v>0.5</v>
      </c>
      <c r="D14" s="57">
        <v>0.81399999999999995</v>
      </c>
      <c r="E14" s="57">
        <v>0.85899999999999999</v>
      </c>
      <c r="F14" s="57">
        <v>0.56000000000000005</v>
      </c>
      <c r="G14" s="57">
        <v>0.58000000000000007</v>
      </c>
      <c r="H14" s="57"/>
      <c r="I14" s="57">
        <v>3.2509999999999999</v>
      </c>
      <c r="J14" s="57">
        <v>14.488</v>
      </c>
      <c r="K14" s="57">
        <v>6.0000000000000001E-3</v>
      </c>
      <c r="L14" s="57"/>
      <c r="M14" s="57">
        <v>0.122</v>
      </c>
      <c r="N14" s="57">
        <v>0.26300000000000001</v>
      </c>
      <c r="O14" s="57">
        <v>0.78300000000000003</v>
      </c>
      <c r="P14" s="57">
        <v>0.97700000000000009</v>
      </c>
      <c r="Q14" s="57">
        <v>0.192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23.895000000000003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</v>
      </c>
      <c r="C16" s="62">
        <f t="shared" ref="C16:Z16" si="1">IF(LEN(C$2)&gt;0,SUM(C10:C15),"")</f>
        <v>0.5</v>
      </c>
      <c r="D16" s="62">
        <f t="shared" si="1"/>
        <v>0.81399999999999995</v>
      </c>
      <c r="E16" s="62">
        <f t="shared" si="1"/>
        <v>0.85899999999999999</v>
      </c>
      <c r="F16" s="62">
        <f t="shared" si="1"/>
        <v>0.56000000000000005</v>
      </c>
      <c r="G16" s="62">
        <f t="shared" si="1"/>
        <v>69.44</v>
      </c>
      <c r="H16" s="62">
        <f t="shared" si="1"/>
        <v>92.765999999999991</v>
      </c>
      <c r="I16" s="62">
        <f t="shared" si="1"/>
        <v>154.47800000000001</v>
      </c>
      <c r="J16" s="62">
        <f t="shared" si="1"/>
        <v>185.42400000000001</v>
      </c>
      <c r="K16" s="62">
        <f t="shared" si="1"/>
        <v>73.602999999999994</v>
      </c>
      <c r="L16" s="62">
        <f t="shared" si="1"/>
        <v>62.277000000000001</v>
      </c>
      <c r="M16" s="62">
        <f t="shared" si="1"/>
        <v>25.207999999999998</v>
      </c>
      <c r="N16" s="62">
        <f t="shared" si="1"/>
        <v>27.908000000000001</v>
      </c>
      <c r="O16" s="62">
        <f t="shared" si="1"/>
        <v>0.78300000000000003</v>
      </c>
      <c r="P16" s="62">
        <f t="shared" si="1"/>
        <v>0.97700000000000009</v>
      </c>
      <c r="Q16" s="62">
        <f t="shared" si="1"/>
        <v>23.120999999999999</v>
      </c>
      <c r="R16" s="62">
        <f t="shared" si="1"/>
        <v>21.3</v>
      </c>
      <c r="S16" s="62">
        <f t="shared" si="1"/>
        <v>25.332999999999998</v>
      </c>
      <c r="T16" s="62">
        <f t="shared" si="1"/>
        <v>13.1</v>
      </c>
      <c r="U16" s="62">
        <f t="shared" si="1"/>
        <v>23.31</v>
      </c>
      <c r="V16" s="62">
        <f t="shared" si="1"/>
        <v>26.527999999999999</v>
      </c>
      <c r="W16" s="62">
        <f t="shared" si="1"/>
        <v>41.417000000000002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870.2059999999999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119.867</v>
      </c>
      <c r="Y19" s="72"/>
      <c r="Z19" s="73"/>
      <c r="AA19" s="74">
        <f t="shared" ref="AA19:AA24" si="2">SUM(B19:Z19)</f>
        <v>119.867</v>
      </c>
    </row>
    <row r="20" spans="1:27" ht="24.95" customHeight="1" x14ac:dyDescent="0.2">
      <c r="A20" s="75" t="s">
        <v>15</v>
      </c>
      <c r="B20" s="76">
        <v>8.8999999999999996E-2</v>
      </c>
      <c r="C20" s="77"/>
      <c r="D20" s="77"/>
      <c r="E20" s="77"/>
      <c r="F20" s="77"/>
      <c r="G20" s="77"/>
      <c r="H20" s="77"/>
      <c r="I20" s="77"/>
      <c r="J20" s="77">
        <v>0.78200000000000003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0.871</v>
      </c>
    </row>
    <row r="21" spans="1:27" ht="24.95" customHeight="1" x14ac:dyDescent="0.2">
      <c r="A21" s="75" t="s">
        <v>16</v>
      </c>
      <c r="B21" s="80">
        <v>0.91700000000000004</v>
      </c>
      <c r="C21" s="81">
        <v>1.2669999999999999</v>
      </c>
      <c r="D21" s="81">
        <v>0.88600000000000001</v>
      </c>
      <c r="E21" s="81">
        <v>1.2410000000000001</v>
      </c>
      <c r="F21" s="81">
        <v>2.9750000000000001</v>
      </c>
      <c r="G21" s="81">
        <v>4.077</v>
      </c>
      <c r="H21" s="81">
        <v>1.3979999999999999</v>
      </c>
      <c r="I21" s="81">
        <v>6.9909999999999997</v>
      </c>
      <c r="J21" s="81">
        <v>14.077</v>
      </c>
      <c r="K21" s="81">
        <v>8.6489999999999991</v>
      </c>
      <c r="L21" s="81">
        <v>0.86599999999999999</v>
      </c>
      <c r="M21" s="81"/>
      <c r="N21" s="81"/>
      <c r="O21" s="81"/>
      <c r="P21" s="81">
        <v>5.19</v>
      </c>
      <c r="Q21" s="81">
        <v>11.345000000000001</v>
      </c>
      <c r="R21" s="81">
        <v>11.586</v>
      </c>
      <c r="S21" s="81">
        <v>14.224</v>
      </c>
      <c r="T21" s="81">
        <v>11.375</v>
      </c>
      <c r="U21" s="81">
        <v>10.529</v>
      </c>
      <c r="V21" s="81">
        <v>9.702</v>
      </c>
      <c r="W21" s="81"/>
      <c r="X21" s="81">
        <v>4.0999999999999996</v>
      </c>
      <c r="Y21" s="81">
        <v>2.5779999999999998</v>
      </c>
      <c r="Z21" s="78"/>
      <c r="AA21" s="79">
        <f t="shared" si="2"/>
        <v>123.973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1.006</v>
      </c>
      <c r="C25" s="88">
        <f t="shared" ref="C25:Z25" si="3">IF(LEN(C$2)&gt;0,SUM(C19:C24),"")</f>
        <v>1.2669999999999999</v>
      </c>
      <c r="D25" s="88">
        <f t="shared" si="3"/>
        <v>0.88600000000000001</v>
      </c>
      <c r="E25" s="88">
        <f t="shared" si="3"/>
        <v>1.2410000000000001</v>
      </c>
      <c r="F25" s="88">
        <f t="shared" si="3"/>
        <v>2.9750000000000001</v>
      </c>
      <c r="G25" s="88">
        <f t="shared" si="3"/>
        <v>4.077</v>
      </c>
      <c r="H25" s="88">
        <f t="shared" si="3"/>
        <v>1.3979999999999999</v>
      </c>
      <c r="I25" s="88">
        <f t="shared" si="3"/>
        <v>6.9909999999999997</v>
      </c>
      <c r="J25" s="88">
        <f t="shared" si="3"/>
        <v>14.859</v>
      </c>
      <c r="K25" s="88">
        <f t="shared" si="3"/>
        <v>8.6489999999999991</v>
      </c>
      <c r="L25" s="88">
        <f t="shared" si="3"/>
        <v>0.86599999999999999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5.19</v>
      </c>
      <c r="Q25" s="88">
        <f t="shared" si="3"/>
        <v>11.345000000000001</v>
      </c>
      <c r="R25" s="88">
        <f t="shared" si="3"/>
        <v>11.586</v>
      </c>
      <c r="S25" s="88">
        <f t="shared" si="3"/>
        <v>14.224</v>
      </c>
      <c r="T25" s="88">
        <f t="shared" si="3"/>
        <v>11.375</v>
      </c>
      <c r="U25" s="88">
        <f t="shared" si="3"/>
        <v>10.529</v>
      </c>
      <c r="V25" s="88">
        <f t="shared" si="3"/>
        <v>9.702</v>
      </c>
      <c r="W25" s="88">
        <f t="shared" si="3"/>
        <v>0</v>
      </c>
      <c r="X25" s="88">
        <f t="shared" si="3"/>
        <v>123.967</v>
      </c>
      <c r="Y25" s="88">
        <f t="shared" si="3"/>
        <v>2.5779999999999998</v>
      </c>
      <c r="Z25" s="89" t="str">
        <f t="shared" si="3"/>
        <v/>
      </c>
      <c r="AA25" s="90">
        <f>SUM(AA19:AA24)</f>
        <v>244.71100000000001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1.506</v>
      </c>
      <c r="C29" s="77">
        <v>1.7669999999999999</v>
      </c>
      <c r="D29" s="77">
        <v>1.7</v>
      </c>
      <c r="E29" s="77">
        <v>2.1</v>
      </c>
      <c r="F29" s="77">
        <v>3.5350000000000001</v>
      </c>
      <c r="G29" s="77">
        <v>73.516999999999996</v>
      </c>
      <c r="H29" s="77">
        <v>94.164000000000001</v>
      </c>
      <c r="I29" s="77">
        <v>161.46899999999999</v>
      </c>
      <c r="J29" s="77">
        <v>200.28299999999999</v>
      </c>
      <c r="K29" s="77">
        <v>82.251999999999995</v>
      </c>
      <c r="L29" s="77">
        <v>63.143000000000001</v>
      </c>
      <c r="M29" s="77">
        <v>25.207999999999998</v>
      </c>
      <c r="N29" s="77">
        <v>27.908000000000001</v>
      </c>
      <c r="O29" s="77">
        <v>0.78300000000000003</v>
      </c>
      <c r="P29" s="77">
        <v>6.1669999999999998</v>
      </c>
      <c r="Q29" s="77">
        <v>34.466000000000001</v>
      </c>
      <c r="R29" s="77">
        <v>32.886000000000003</v>
      </c>
      <c r="S29" s="77">
        <v>39.557000000000002</v>
      </c>
      <c r="T29" s="77">
        <v>24.475000000000001</v>
      </c>
      <c r="U29" s="77">
        <v>33.838999999999999</v>
      </c>
      <c r="V29" s="77">
        <v>36.229999999999997</v>
      </c>
      <c r="W29" s="77">
        <v>41.417000000000002</v>
      </c>
      <c r="X29" s="77">
        <v>123.967</v>
      </c>
      <c r="Y29" s="77">
        <v>2.5779999999999998</v>
      </c>
      <c r="Z29" s="78"/>
      <c r="AA29" s="79">
        <f>SUM(B29:Z29)</f>
        <v>1114.9169999999999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1.506</v>
      </c>
      <c r="C31" s="62">
        <f t="shared" ref="C31:Z31" si="4">IF(LEN(C$2)&gt;0,SUM(C28:C30),"")</f>
        <v>1.7669999999999999</v>
      </c>
      <c r="D31" s="62">
        <f t="shared" si="4"/>
        <v>1.7</v>
      </c>
      <c r="E31" s="62">
        <f t="shared" si="4"/>
        <v>2.1</v>
      </c>
      <c r="F31" s="62">
        <f t="shared" si="4"/>
        <v>3.5350000000000001</v>
      </c>
      <c r="G31" s="62">
        <f t="shared" si="4"/>
        <v>73.516999999999996</v>
      </c>
      <c r="H31" s="62">
        <f t="shared" si="4"/>
        <v>94.164000000000001</v>
      </c>
      <c r="I31" s="62">
        <f t="shared" si="4"/>
        <v>161.46899999999999</v>
      </c>
      <c r="J31" s="62">
        <f t="shared" si="4"/>
        <v>200.28299999999999</v>
      </c>
      <c r="K31" s="62">
        <f t="shared" si="4"/>
        <v>82.251999999999995</v>
      </c>
      <c r="L31" s="62">
        <f t="shared" si="4"/>
        <v>63.143000000000001</v>
      </c>
      <c r="M31" s="62">
        <f t="shared" si="4"/>
        <v>25.207999999999998</v>
      </c>
      <c r="N31" s="62">
        <f t="shared" si="4"/>
        <v>27.908000000000001</v>
      </c>
      <c r="O31" s="62">
        <f t="shared" si="4"/>
        <v>0.78300000000000003</v>
      </c>
      <c r="P31" s="62">
        <f t="shared" si="4"/>
        <v>6.1669999999999998</v>
      </c>
      <c r="Q31" s="62">
        <f t="shared" si="4"/>
        <v>34.466000000000001</v>
      </c>
      <c r="R31" s="62">
        <f t="shared" si="4"/>
        <v>32.886000000000003</v>
      </c>
      <c r="S31" s="62">
        <f t="shared" si="4"/>
        <v>39.557000000000002</v>
      </c>
      <c r="T31" s="62">
        <f t="shared" si="4"/>
        <v>24.475000000000001</v>
      </c>
      <c r="U31" s="62">
        <f t="shared" si="4"/>
        <v>33.838999999999999</v>
      </c>
      <c r="V31" s="62">
        <f t="shared" si="4"/>
        <v>36.229999999999997</v>
      </c>
      <c r="W31" s="62">
        <f t="shared" si="4"/>
        <v>41.417000000000002</v>
      </c>
      <c r="X31" s="62">
        <f t="shared" si="4"/>
        <v>123.967</v>
      </c>
      <c r="Y31" s="62">
        <f t="shared" si="4"/>
        <v>2.5779999999999998</v>
      </c>
      <c r="Z31" s="63" t="str">
        <f t="shared" si="4"/>
        <v/>
      </c>
      <c r="AA31" s="64">
        <f>SUM(AA28:AA30)</f>
        <v>1114.9169999999999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31.8</v>
      </c>
      <c r="P38" s="99">
        <v>91.8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31.8</v>
      </c>
      <c r="P39" s="88">
        <f t="shared" si="6"/>
        <v>91.8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31.8</v>
      </c>
      <c r="P46" s="99">
        <v>91.8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31.8</v>
      </c>
      <c r="P48" s="88">
        <f t="shared" si="8"/>
        <v>91.8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1.506</v>
      </c>
      <c r="C51" s="88">
        <f t="shared" si="10"/>
        <v>1.7669999999999999</v>
      </c>
      <c r="D51" s="88">
        <f t="shared" si="10"/>
        <v>1.7</v>
      </c>
      <c r="E51" s="88">
        <f t="shared" si="10"/>
        <v>2.1</v>
      </c>
      <c r="F51" s="88">
        <f t="shared" si="10"/>
        <v>3.5350000000000001</v>
      </c>
      <c r="G51" s="88">
        <f t="shared" si="10"/>
        <v>73.516999999999996</v>
      </c>
      <c r="H51" s="88">
        <f t="shared" si="10"/>
        <v>94.163999999999987</v>
      </c>
      <c r="I51" s="88">
        <f t="shared" si="10"/>
        <v>161.46899999999999</v>
      </c>
      <c r="J51" s="88">
        <f t="shared" si="10"/>
        <v>200.28300000000002</v>
      </c>
      <c r="K51" s="88">
        <f t="shared" si="10"/>
        <v>82.251999999999995</v>
      </c>
      <c r="L51" s="88">
        <f t="shared" si="10"/>
        <v>63.143000000000001</v>
      </c>
      <c r="M51" s="88">
        <f t="shared" si="10"/>
        <v>25.207999999999998</v>
      </c>
      <c r="N51" s="88">
        <f t="shared" si="10"/>
        <v>27.908000000000001</v>
      </c>
      <c r="O51" s="88">
        <f t="shared" si="10"/>
        <v>32.582999999999998</v>
      </c>
      <c r="P51" s="88">
        <f t="shared" si="10"/>
        <v>97.966999999999999</v>
      </c>
      <c r="Q51" s="88">
        <f t="shared" si="10"/>
        <v>34.466000000000001</v>
      </c>
      <c r="R51" s="88">
        <f t="shared" si="10"/>
        <v>32.886000000000003</v>
      </c>
      <c r="S51" s="88">
        <f t="shared" si="10"/>
        <v>39.557000000000002</v>
      </c>
      <c r="T51" s="88">
        <f t="shared" si="10"/>
        <v>24.475000000000001</v>
      </c>
      <c r="U51" s="88">
        <f t="shared" si="10"/>
        <v>33.838999999999999</v>
      </c>
      <c r="V51" s="88">
        <f t="shared" si="10"/>
        <v>36.229999999999997</v>
      </c>
      <c r="W51" s="88">
        <f t="shared" si="10"/>
        <v>41.417000000000002</v>
      </c>
      <c r="X51" s="88">
        <f t="shared" si="10"/>
        <v>123.967</v>
      </c>
      <c r="Y51" s="88">
        <f t="shared" si="10"/>
        <v>2.5779999999999998</v>
      </c>
      <c r="Z51" s="89" t="str">
        <f t="shared" si="10"/>
        <v/>
      </c>
      <c r="AA51" s="104">
        <f>SUM(B51:Z51)</f>
        <v>1238.5169999999998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1.506</v>
      </c>
      <c r="C4" s="18">
        <v>1.7670000000000001</v>
      </c>
      <c r="D4" s="18">
        <v>1.7</v>
      </c>
      <c r="E4" s="18">
        <v>2.1</v>
      </c>
      <c r="F4" s="18">
        <v>3.5350000000000001</v>
      </c>
      <c r="G4" s="18">
        <v>73.5</v>
      </c>
      <c r="H4" s="18">
        <v>94.163999999999987</v>
      </c>
      <c r="I4" s="18">
        <v>161.5</v>
      </c>
      <c r="J4" s="18">
        <v>200.23400000000001</v>
      </c>
      <c r="K4" s="18">
        <v>82.25200000000001</v>
      </c>
      <c r="L4" s="18">
        <v>63.143000000000001</v>
      </c>
      <c r="M4" s="18">
        <v>25.208000000000002</v>
      </c>
      <c r="N4" s="18">
        <v>27.907999999999998</v>
      </c>
      <c r="O4" s="18">
        <v>32.61</v>
      </c>
      <c r="P4" s="18">
        <v>97.919000000000011</v>
      </c>
      <c r="Q4" s="18">
        <v>34.466000000000001</v>
      </c>
      <c r="R4" s="18">
        <v>32.886000000000003</v>
      </c>
      <c r="S4" s="18">
        <v>39.557000000000002</v>
      </c>
      <c r="T4" s="18">
        <v>24.475000000000001</v>
      </c>
      <c r="U4" s="18">
        <v>33.838999999999999</v>
      </c>
      <c r="V4" s="18">
        <v>36.229999999999997</v>
      </c>
      <c r="W4" s="18">
        <v>41.416999999999994</v>
      </c>
      <c r="X4" s="18">
        <v>123.967</v>
      </c>
      <c r="Y4" s="18">
        <v>2.5780000000000003</v>
      </c>
      <c r="Z4" s="19"/>
      <c r="AA4" s="20">
        <f>SUM(B4:Z4)</f>
        <v>1238.461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71.489999999999995</v>
      </c>
      <c r="C7" s="28">
        <v>67.78</v>
      </c>
      <c r="D7" s="28">
        <v>66.2</v>
      </c>
      <c r="E7" s="28">
        <v>63.71</v>
      </c>
      <c r="F7" s="28">
        <v>63.72</v>
      </c>
      <c r="G7" s="28">
        <v>85.98</v>
      </c>
      <c r="H7" s="28">
        <v>116.4</v>
      </c>
      <c r="I7" s="28">
        <v>117.25</v>
      </c>
      <c r="J7" s="28">
        <v>133.30000000000001</v>
      </c>
      <c r="K7" s="28">
        <v>99.59</v>
      </c>
      <c r="L7" s="28">
        <v>92.86</v>
      </c>
      <c r="M7" s="28">
        <v>88</v>
      </c>
      <c r="N7" s="28">
        <v>88</v>
      </c>
      <c r="O7" s="28">
        <v>87</v>
      </c>
      <c r="P7" s="28">
        <v>87</v>
      </c>
      <c r="Q7" s="28">
        <v>93.95</v>
      </c>
      <c r="R7" s="28">
        <v>101.26</v>
      </c>
      <c r="S7" s="28">
        <v>108.1</v>
      </c>
      <c r="T7" s="28">
        <v>110.62</v>
      </c>
      <c r="U7" s="28">
        <v>109.66</v>
      </c>
      <c r="V7" s="28">
        <v>98.31</v>
      </c>
      <c r="W7" s="28">
        <v>89</v>
      </c>
      <c r="X7" s="28">
        <v>61.34</v>
      </c>
      <c r="Y7" s="28">
        <v>87.24</v>
      </c>
      <c r="Z7" s="29"/>
      <c r="AA7" s="30">
        <f>IF(SUM(B7:Z7)&lt;&gt;0,AVERAGEIF(B7:Z7,"&lt;&gt;"""),"")</f>
        <v>91.156666666666652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6.1389999999999993</v>
      </c>
      <c r="I14" s="57"/>
      <c r="J14" s="57"/>
      <c r="K14" s="57">
        <v>6.0620000000000003</v>
      </c>
      <c r="L14" s="57">
        <v>8.6340000000000003</v>
      </c>
      <c r="M14" s="57">
        <v>3.3369999999999997</v>
      </c>
      <c r="N14" s="57">
        <v>1.177</v>
      </c>
      <c r="O14" s="57">
        <v>4.9220000000000006</v>
      </c>
      <c r="P14" s="57">
        <v>16.494</v>
      </c>
      <c r="Q14" s="57">
        <v>7.5810000000000004</v>
      </c>
      <c r="R14" s="57">
        <v>6.8459999999999992</v>
      </c>
      <c r="S14" s="57">
        <v>7.7979999999999992</v>
      </c>
      <c r="T14" s="57">
        <v>4.2539999999999996</v>
      </c>
      <c r="U14" s="57">
        <v>6.016</v>
      </c>
      <c r="V14" s="57">
        <v>7.2679999999999998</v>
      </c>
      <c r="W14" s="57">
        <v>6.8779999999999992</v>
      </c>
      <c r="X14" s="57">
        <v>40.07</v>
      </c>
      <c r="Y14" s="57">
        <v>0.61299999999999999</v>
      </c>
      <c r="Z14" s="58"/>
      <c r="AA14" s="59">
        <f t="shared" si="0"/>
        <v>134.089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6.1389999999999993</v>
      </c>
      <c r="I16" s="62">
        <f t="shared" si="1"/>
        <v>0</v>
      </c>
      <c r="J16" s="62">
        <f t="shared" si="1"/>
        <v>0</v>
      </c>
      <c r="K16" s="62">
        <f t="shared" si="1"/>
        <v>6.0620000000000003</v>
      </c>
      <c r="L16" s="62">
        <f t="shared" si="1"/>
        <v>8.6340000000000003</v>
      </c>
      <c r="M16" s="62">
        <f t="shared" si="1"/>
        <v>3.3369999999999997</v>
      </c>
      <c r="N16" s="62">
        <f t="shared" si="1"/>
        <v>1.177</v>
      </c>
      <c r="O16" s="62">
        <f t="shared" si="1"/>
        <v>4.9220000000000006</v>
      </c>
      <c r="P16" s="62">
        <f t="shared" si="1"/>
        <v>16.494</v>
      </c>
      <c r="Q16" s="62">
        <f t="shared" si="1"/>
        <v>7.5810000000000004</v>
      </c>
      <c r="R16" s="62">
        <f t="shared" si="1"/>
        <v>6.8459999999999992</v>
      </c>
      <c r="S16" s="62">
        <f t="shared" si="1"/>
        <v>7.7979999999999992</v>
      </c>
      <c r="T16" s="62">
        <f t="shared" si="1"/>
        <v>4.2539999999999996</v>
      </c>
      <c r="U16" s="62">
        <f t="shared" si="1"/>
        <v>6.016</v>
      </c>
      <c r="V16" s="62">
        <f t="shared" si="1"/>
        <v>7.2679999999999998</v>
      </c>
      <c r="W16" s="62">
        <f t="shared" si="1"/>
        <v>6.8779999999999992</v>
      </c>
      <c r="X16" s="62">
        <f t="shared" si="1"/>
        <v>40.07</v>
      </c>
      <c r="Y16" s="62">
        <f t="shared" si="1"/>
        <v>0.61299999999999999</v>
      </c>
      <c r="Z16" s="63" t="str">
        <f t="shared" si="1"/>
        <v/>
      </c>
      <c r="AA16" s="64">
        <f>SUM(AA10:AA15)</f>
        <v>134.089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25</v>
      </c>
      <c r="I19" s="72">
        <v>125</v>
      </c>
      <c r="J19" s="72">
        <v>2.8</v>
      </c>
      <c r="K19" s="72">
        <v>48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13.009</v>
      </c>
      <c r="I20" s="77"/>
      <c r="J20" s="77"/>
      <c r="K20" s="77">
        <v>5.39</v>
      </c>
      <c r="L20" s="77">
        <v>5.37</v>
      </c>
      <c r="M20" s="77">
        <v>1.3980000000000001</v>
      </c>
      <c r="N20" s="77">
        <v>0.44</v>
      </c>
      <c r="O20" s="77">
        <v>2.5749999999999997</v>
      </c>
      <c r="P20" s="77">
        <v>14.280999999999999</v>
      </c>
      <c r="Q20" s="77">
        <v>4.9899999999999993</v>
      </c>
      <c r="R20" s="77">
        <v>2.4980000000000002</v>
      </c>
      <c r="S20" s="77">
        <v>4.76</v>
      </c>
      <c r="T20" s="77"/>
      <c r="U20" s="77">
        <v>4.4800000000000004</v>
      </c>
      <c r="V20" s="77">
        <v>4.0599999999999996</v>
      </c>
      <c r="W20" s="77">
        <v>3.57</v>
      </c>
      <c r="X20" s="77">
        <v>10.396000000000001</v>
      </c>
      <c r="Y20" s="77"/>
      <c r="Z20" s="78"/>
      <c r="AA20" s="79">
        <f t="shared" si="2"/>
        <v>77.216999999999999</v>
      </c>
    </row>
    <row r="21" spans="1:27" ht="24.95" customHeight="1" x14ac:dyDescent="0.2">
      <c r="A21" s="75" t="s">
        <v>16</v>
      </c>
      <c r="B21" s="80">
        <v>1.506</v>
      </c>
      <c r="C21" s="81">
        <v>1.7670000000000001</v>
      </c>
      <c r="D21" s="81">
        <v>1.7</v>
      </c>
      <c r="E21" s="81">
        <v>2.1</v>
      </c>
      <c r="F21" s="81">
        <v>3.5350000000000001</v>
      </c>
      <c r="G21" s="81">
        <v>1.3</v>
      </c>
      <c r="H21" s="81">
        <v>50.016000000000005</v>
      </c>
      <c r="I21" s="81"/>
      <c r="J21" s="81">
        <v>2.0339999999999998</v>
      </c>
      <c r="K21" s="81">
        <v>22.799999999999997</v>
      </c>
      <c r="L21" s="81">
        <v>49.138999999999996</v>
      </c>
      <c r="M21" s="81">
        <v>20.472999999999999</v>
      </c>
      <c r="N21" s="81">
        <v>26.291</v>
      </c>
      <c r="O21" s="81">
        <v>25.113</v>
      </c>
      <c r="P21" s="81">
        <v>67.144000000000005</v>
      </c>
      <c r="Q21" s="81">
        <v>21.895</v>
      </c>
      <c r="R21" s="81">
        <v>23.542000000000002</v>
      </c>
      <c r="S21" s="81">
        <v>26.999000000000002</v>
      </c>
      <c r="T21" s="81">
        <v>20.221</v>
      </c>
      <c r="U21" s="81">
        <v>23.343</v>
      </c>
      <c r="V21" s="81">
        <v>24.902000000000001</v>
      </c>
      <c r="W21" s="81">
        <v>30.969000000000001</v>
      </c>
      <c r="X21" s="81">
        <v>73.501000000000005</v>
      </c>
      <c r="Y21" s="81">
        <v>1.9650000000000001</v>
      </c>
      <c r="Z21" s="78"/>
      <c r="AA21" s="79">
        <f t="shared" si="2"/>
        <v>522.25500000000011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1.506</v>
      </c>
      <c r="C25" s="88">
        <f t="shared" si="3"/>
        <v>1.7670000000000001</v>
      </c>
      <c r="D25" s="88">
        <f t="shared" si="3"/>
        <v>1.7</v>
      </c>
      <c r="E25" s="88">
        <f t="shared" si="3"/>
        <v>2.1</v>
      </c>
      <c r="F25" s="88">
        <f t="shared" si="3"/>
        <v>3.5350000000000001</v>
      </c>
      <c r="G25" s="88">
        <f t="shared" si="3"/>
        <v>1.3</v>
      </c>
      <c r="H25" s="88">
        <f t="shared" si="3"/>
        <v>88.025000000000006</v>
      </c>
      <c r="I25" s="88">
        <f t="shared" si="3"/>
        <v>125</v>
      </c>
      <c r="J25" s="88">
        <f t="shared" si="3"/>
        <v>4.8339999999999996</v>
      </c>
      <c r="K25" s="88">
        <f t="shared" si="3"/>
        <v>76.19</v>
      </c>
      <c r="L25" s="88">
        <f t="shared" si="3"/>
        <v>54.508999999999993</v>
      </c>
      <c r="M25" s="88">
        <f t="shared" si="3"/>
        <v>21.870999999999999</v>
      </c>
      <c r="N25" s="88">
        <f t="shared" si="3"/>
        <v>26.731000000000002</v>
      </c>
      <c r="O25" s="88">
        <f t="shared" si="3"/>
        <v>27.687999999999999</v>
      </c>
      <c r="P25" s="88">
        <f t="shared" si="3"/>
        <v>81.425000000000011</v>
      </c>
      <c r="Q25" s="88">
        <f t="shared" si="3"/>
        <v>26.884999999999998</v>
      </c>
      <c r="R25" s="88">
        <f t="shared" si="3"/>
        <v>26.040000000000003</v>
      </c>
      <c r="S25" s="88">
        <f t="shared" si="3"/>
        <v>31.759</v>
      </c>
      <c r="T25" s="88">
        <f t="shared" si="3"/>
        <v>20.221</v>
      </c>
      <c r="U25" s="88">
        <f t="shared" si="3"/>
        <v>27.823</v>
      </c>
      <c r="V25" s="88">
        <f t="shared" si="3"/>
        <v>28.962</v>
      </c>
      <c r="W25" s="88">
        <f t="shared" si="3"/>
        <v>34.539000000000001</v>
      </c>
      <c r="X25" s="88">
        <f t="shared" si="3"/>
        <v>83.897000000000006</v>
      </c>
      <c r="Y25" s="88">
        <f t="shared" si="3"/>
        <v>1.9650000000000001</v>
      </c>
      <c r="Z25" s="89">
        <f t="shared" si="3"/>
        <v>0</v>
      </c>
      <c r="AA25" s="90">
        <f t="shared" si="3"/>
        <v>800.27200000000016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1.506</v>
      </c>
      <c r="C29" s="77">
        <v>1.7669999999999999</v>
      </c>
      <c r="D29" s="77">
        <v>1.7</v>
      </c>
      <c r="E29" s="77">
        <v>2.1</v>
      </c>
      <c r="F29" s="77">
        <v>3.5350000000000001</v>
      </c>
      <c r="G29" s="77">
        <v>1.3</v>
      </c>
      <c r="H29" s="77">
        <v>94.164000000000001</v>
      </c>
      <c r="I29" s="77">
        <v>125</v>
      </c>
      <c r="J29" s="77">
        <v>4.8339999999999996</v>
      </c>
      <c r="K29" s="77">
        <v>82.251999999999995</v>
      </c>
      <c r="L29" s="77">
        <v>63.143000000000001</v>
      </c>
      <c r="M29" s="77">
        <v>25.207999999999998</v>
      </c>
      <c r="N29" s="77">
        <v>27.908000000000001</v>
      </c>
      <c r="O29" s="77">
        <v>32.61</v>
      </c>
      <c r="P29" s="77">
        <v>97.918999999999997</v>
      </c>
      <c r="Q29" s="77">
        <v>34.466000000000001</v>
      </c>
      <c r="R29" s="77">
        <v>32.886000000000003</v>
      </c>
      <c r="S29" s="77">
        <v>39.557000000000002</v>
      </c>
      <c r="T29" s="77">
        <v>24.475000000000001</v>
      </c>
      <c r="U29" s="77">
        <v>33.838999999999999</v>
      </c>
      <c r="V29" s="77">
        <v>36.229999999999997</v>
      </c>
      <c r="W29" s="77">
        <v>41.417000000000002</v>
      </c>
      <c r="X29" s="77">
        <v>123.967</v>
      </c>
      <c r="Y29" s="77">
        <v>2.5779999999999998</v>
      </c>
      <c r="Z29" s="78"/>
      <c r="AA29" s="79">
        <f>SUM(B29:Z29)</f>
        <v>934.3610000000001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1.506</v>
      </c>
      <c r="C31" s="62">
        <f t="shared" si="4"/>
        <v>1.7669999999999999</v>
      </c>
      <c r="D31" s="62">
        <f t="shared" si="4"/>
        <v>1.7</v>
      </c>
      <c r="E31" s="62">
        <f t="shared" si="4"/>
        <v>2.1</v>
      </c>
      <c r="F31" s="62">
        <f t="shared" si="4"/>
        <v>3.5350000000000001</v>
      </c>
      <c r="G31" s="62">
        <f t="shared" si="4"/>
        <v>1.3</v>
      </c>
      <c r="H31" s="62">
        <f t="shared" si="4"/>
        <v>94.164000000000001</v>
      </c>
      <c r="I31" s="62">
        <f t="shared" si="4"/>
        <v>125</v>
      </c>
      <c r="J31" s="62">
        <f t="shared" si="4"/>
        <v>4.8339999999999996</v>
      </c>
      <c r="K31" s="62">
        <f t="shared" si="4"/>
        <v>82.251999999999995</v>
      </c>
      <c r="L31" s="62">
        <f t="shared" si="4"/>
        <v>63.143000000000001</v>
      </c>
      <c r="M31" s="62">
        <f t="shared" si="4"/>
        <v>25.207999999999998</v>
      </c>
      <c r="N31" s="62">
        <f t="shared" si="4"/>
        <v>27.908000000000001</v>
      </c>
      <c r="O31" s="62">
        <f t="shared" si="4"/>
        <v>32.61</v>
      </c>
      <c r="P31" s="62">
        <f t="shared" si="4"/>
        <v>97.918999999999997</v>
      </c>
      <c r="Q31" s="62">
        <f t="shared" si="4"/>
        <v>34.466000000000001</v>
      </c>
      <c r="R31" s="62">
        <f t="shared" si="4"/>
        <v>32.886000000000003</v>
      </c>
      <c r="S31" s="62">
        <f t="shared" si="4"/>
        <v>39.557000000000002</v>
      </c>
      <c r="T31" s="62">
        <f t="shared" si="4"/>
        <v>24.475000000000001</v>
      </c>
      <c r="U31" s="62">
        <f t="shared" si="4"/>
        <v>33.838999999999999</v>
      </c>
      <c r="V31" s="62">
        <f t="shared" si="4"/>
        <v>36.229999999999997</v>
      </c>
      <c r="W31" s="62">
        <f t="shared" si="4"/>
        <v>41.417000000000002</v>
      </c>
      <c r="X31" s="62">
        <f t="shared" si="4"/>
        <v>123.967</v>
      </c>
      <c r="Y31" s="62">
        <f t="shared" si="4"/>
        <v>2.5779999999999998</v>
      </c>
      <c r="Z31" s="63">
        <f t="shared" si="4"/>
        <v>0</v>
      </c>
      <c r="AA31" s="64">
        <f t="shared" si="4"/>
        <v>934.3610000000001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72.2</v>
      </c>
      <c r="H38" s="99"/>
      <c r="I38" s="99">
        <v>36.5</v>
      </c>
      <c r="J38" s="99">
        <v>195.4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304.10000000000002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72.2</v>
      </c>
      <c r="H39" s="88">
        <f t="shared" si="6"/>
        <v>0</v>
      </c>
      <c r="I39" s="88">
        <f t="shared" si="6"/>
        <v>36.5</v>
      </c>
      <c r="J39" s="88">
        <f t="shared" si="6"/>
        <v>195.4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304.10000000000002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72.2</v>
      </c>
      <c r="H46" s="99"/>
      <c r="I46" s="99">
        <v>36.5</v>
      </c>
      <c r="J46" s="99">
        <v>195.4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304.10000000000002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72.2</v>
      </c>
      <c r="H48" s="88">
        <f t="shared" si="8"/>
        <v>0</v>
      </c>
      <c r="I48" s="88">
        <f t="shared" si="8"/>
        <v>36.5</v>
      </c>
      <c r="J48" s="88">
        <f t="shared" si="8"/>
        <v>195.4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304.10000000000002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1.506</v>
      </c>
      <c r="C51" s="88">
        <f t="shared" si="10"/>
        <v>1.7670000000000001</v>
      </c>
      <c r="D51" s="88">
        <f t="shared" si="10"/>
        <v>1.7</v>
      </c>
      <c r="E51" s="88">
        <f t="shared" si="10"/>
        <v>2.1</v>
      </c>
      <c r="F51" s="88">
        <f t="shared" si="10"/>
        <v>3.5350000000000001</v>
      </c>
      <c r="G51" s="88">
        <f t="shared" si="10"/>
        <v>73.5</v>
      </c>
      <c r="H51" s="88">
        <f t="shared" si="10"/>
        <v>94.164000000000001</v>
      </c>
      <c r="I51" s="88">
        <f t="shared" si="10"/>
        <v>161.5</v>
      </c>
      <c r="J51" s="88">
        <f t="shared" si="10"/>
        <v>200.23400000000001</v>
      </c>
      <c r="K51" s="88">
        <f t="shared" si="10"/>
        <v>82.251999999999995</v>
      </c>
      <c r="L51" s="88">
        <f t="shared" si="10"/>
        <v>63.142999999999994</v>
      </c>
      <c r="M51" s="88">
        <f t="shared" si="10"/>
        <v>25.207999999999998</v>
      </c>
      <c r="N51" s="88">
        <f t="shared" si="10"/>
        <v>27.908000000000001</v>
      </c>
      <c r="O51" s="88">
        <f t="shared" si="10"/>
        <v>32.61</v>
      </c>
      <c r="P51" s="88">
        <f t="shared" si="10"/>
        <v>97.919000000000011</v>
      </c>
      <c r="Q51" s="88">
        <f t="shared" si="10"/>
        <v>34.466000000000001</v>
      </c>
      <c r="R51" s="88">
        <f t="shared" si="10"/>
        <v>32.886000000000003</v>
      </c>
      <c r="S51" s="88">
        <f t="shared" si="10"/>
        <v>39.557000000000002</v>
      </c>
      <c r="T51" s="88">
        <f t="shared" si="10"/>
        <v>24.475000000000001</v>
      </c>
      <c r="U51" s="88">
        <f t="shared" si="10"/>
        <v>33.838999999999999</v>
      </c>
      <c r="V51" s="88">
        <f t="shared" si="10"/>
        <v>36.229999999999997</v>
      </c>
      <c r="W51" s="88">
        <f t="shared" si="10"/>
        <v>41.417000000000002</v>
      </c>
      <c r="X51" s="88">
        <f t="shared" si="10"/>
        <v>123.96700000000001</v>
      </c>
      <c r="Y51" s="88">
        <f t="shared" si="10"/>
        <v>2.5780000000000003</v>
      </c>
      <c r="Z51" s="89">
        <f t="shared" si="10"/>
        <v>0</v>
      </c>
      <c r="AA51" s="104">
        <f>SUM(B51:Z51)</f>
        <v>1238.461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72.2</v>
      </c>
      <c r="H4" s="18"/>
      <c r="I4" s="18">
        <v>36.5</v>
      </c>
      <c r="J4" s="18">
        <v>195.4</v>
      </c>
      <c r="K4" s="18"/>
      <c r="L4" s="18"/>
      <c r="M4" s="18"/>
      <c r="N4" s="18"/>
      <c r="O4" s="18">
        <v>-31.8</v>
      </c>
      <c r="P4" s="18">
        <v>-91.8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180.5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71.489999999999995</v>
      </c>
      <c r="C7" s="117">
        <v>67.78</v>
      </c>
      <c r="D7" s="117">
        <v>66.2</v>
      </c>
      <c r="E7" s="117">
        <v>63.71</v>
      </c>
      <c r="F7" s="117">
        <v>63.72</v>
      </c>
      <c r="G7" s="117">
        <v>85.98</v>
      </c>
      <c r="H7" s="117">
        <v>116.4</v>
      </c>
      <c r="I7" s="117">
        <v>117.25</v>
      </c>
      <c r="J7" s="117">
        <v>133.30000000000001</v>
      </c>
      <c r="K7" s="117">
        <v>99.59</v>
      </c>
      <c r="L7" s="117">
        <v>92.86</v>
      </c>
      <c r="M7" s="117">
        <v>88</v>
      </c>
      <c r="N7" s="117">
        <v>88</v>
      </c>
      <c r="O7" s="117">
        <v>87</v>
      </c>
      <c r="P7" s="117">
        <v>87</v>
      </c>
      <c r="Q7" s="117">
        <v>93.95</v>
      </c>
      <c r="R7" s="117">
        <v>101.26</v>
      </c>
      <c r="S7" s="117">
        <v>108.1</v>
      </c>
      <c r="T7" s="117">
        <v>110.62</v>
      </c>
      <c r="U7" s="117">
        <v>109.66</v>
      </c>
      <c r="V7" s="117">
        <v>98.31</v>
      </c>
      <c r="W7" s="117">
        <v>89</v>
      </c>
      <c r="X7" s="117">
        <v>61.34</v>
      </c>
      <c r="Y7" s="117">
        <v>87.24</v>
      </c>
      <c r="Z7" s="118"/>
      <c r="AA7" s="119">
        <f>IF(SUM(B7:Z7)&lt;&gt;0,AVERAGEIF(B7:Z7,"&lt;&gt;"""),"")</f>
        <v>91.156666666666652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31.8</v>
      </c>
      <c r="P15" s="133">
        <v>91.8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123.6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31.8</v>
      </c>
      <c r="P16" s="135">
        <f t="shared" si="1"/>
        <v>91.8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72.2</v>
      </c>
      <c r="H23" s="133"/>
      <c r="I23" s="133">
        <v>36.5</v>
      </c>
      <c r="J23" s="133">
        <v>195.4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304.10000000000002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72.2</v>
      </c>
      <c r="H24" s="135">
        <f t="shared" si="3"/>
        <v>0</v>
      </c>
      <c r="I24" s="135">
        <f t="shared" si="3"/>
        <v>36.5</v>
      </c>
      <c r="J24" s="135">
        <f t="shared" si="3"/>
        <v>195.4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304.10000000000002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2024-01-14T14:18:53Z</dcterms:created>
  <dcterms:modified xsi:type="dcterms:W3CDTF">2024-01-14T14:18:54Z</dcterms:modified>
</cp:coreProperties>
</file>