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<sst xmlns="http://schemas.openxmlformats.org/spreadsheetml/2006/main" count="117" uniqueCount="53">
  <si>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13/01/2024 16:16:59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</si>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</sst>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E9-4337-9D8A-14C265370E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7E9-4337-9D8A-14C265370E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96.667000000000002</c:v>
                </c:pt>
                <c:pt idx="1">
                  <c:v>105.13900000000001</c:v>
                </c:pt>
                <c:pt idx="2">
                  <c:v>39.866</c:v>
                </c:pt>
                <c:pt idx="3">
                  <c:v>20</c:v>
                </c:pt>
                <c:pt idx="5">
                  <c:v>25.427</c:v>
                </c:pt>
                <c:pt idx="6">
                  <c:v>66.917000000000002</c:v>
                </c:pt>
                <c:pt idx="10">
                  <c:v>8.1519999999999992</c:v>
                </c:pt>
                <c:pt idx="18">
                  <c:v>16.132999999999999</c:v>
                </c:pt>
                <c:pt idx="19">
                  <c:v>98.2</c:v>
                </c:pt>
                <c:pt idx="20">
                  <c:v>107.96599999999999</c:v>
                </c:pt>
                <c:pt idx="22">
                  <c:v>113.059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E9-4337-9D8A-14C265370E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21.1</c:v>
                </c:pt>
                <c:pt idx="3">
                  <c:v>28.2</c:v>
                </c:pt>
                <c:pt idx="4">
                  <c:v>66.2</c:v>
                </c:pt>
                <c:pt idx="5">
                  <c:v>9</c:v>
                </c:pt>
                <c:pt idx="6">
                  <c:v>0</c:v>
                </c:pt>
                <c:pt idx="7">
                  <c:v>40.6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29</c:v>
                </c:pt>
                <c:pt idx="16">
                  <c:v>115.9</c:v>
                </c:pt>
                <c:pt idx="17">
                  <c:v>31.5</c:v>
                </c:pt>
                <c:pt idx="18">
                  <c:v>40.1</c:v>
                </c:pt>
                <c:pt idx="19">
                  <c:v>0</c:v>
                </c:pt>
                <c:pt idx="20">
                  <c:v>0</c:v>
                </c:pt>
                <c:pt idx="21">
                  <c:v>72.3</c:v>
                </c:pt>
                <c:pt idx="22">
                  <c:v>0</c:v>
                </c:pt>
                <c:pt idx="23">
                  <c:v>73.3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E9-4337-9D8A-14C265370E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8.0000000000000002E-3</c:v>
                </c:pt>
                <c:pt idx="7">
                  <c:v>4.0000000000000001E-3</c:v>
                </c:pt>
                <c:pt idx="8">
                  <c:v>2.6260000000000003</c:v>
                </c:pt>
                <c:pt idx="9">
                  <c:v>3.508</c:v>
                </c:pt>
                <c:pt idx="10">
                  <c:v>2.8169999999999997</c:v>
                </c:pt>
                <c:pt idx="11">
                  <c:v>6.1379999999999999</c:v>
                </c:pt>
                <c:pt idx="12">
                  <c:v>7.0009999999999994</c:v>
                </c:pt>
                <c:pt idx="13">
                  <c:v>5.6980000000000004</c:v>
                </c:pt>
                <c:pt idx="14">
                  <c:v>2.694</c:v>
                </c:pt>
                <c:pt idx="19">
                  <c:v>0.33900000000000002</c:v>
                </c:pt>
                <c:pt idx="20">
                  <c:v>1.105</c:v>
                </c:pt>
                <c:pt idx="21">
                  <c:v>1.1850000000000001</c:v>
                </c:pt>
                <c:pt idx="22">
                  <c:v>0.89700000000000002</c:v>
                </c:pt>
                <c:pt idx="23">
                  <c:v>1.0129999999999999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E9-4337-9D8A-14C265370E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E9-4337-9D8A-14C265370E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E9-4337-9D8A-14C265370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96.694999999999993</c:v>
                </c:pt>
                <c:pt idx="1">
                  <c:v>105.12000000000002</c:v>
                </c:pt>
                <c:pt idx="2">
                  <c:v>60.942999999999998</c:v>
                </c:pt>
                <c:pt idx="3">
                  <c:v>48.247</c:v>
                </c:pt>
                <c:pt idx="4">
                  <c:v>66.230999999999995</c:v>
                </c:pt>
                <c:pt idx="5">
                  <c:v>34.48299999999999</c:v>
                </c:pt>
                <c:pt idx="6">
                  <c:v>66.906000000000006</c:v>
                </c:pt>
                <c:pt idx="7">
                  <c:v>40.648000000000003</c:v>
                </c:pt>
                <c:pt idx="8">
                  <c:v>4.4630000000000001</c:v>
                </c:pt>
                <c:pt idx="9">
                  <c:v>4.4400000000000004</c:v>
                </c:pt>
                <c:pt idx="10">
                  <c:v>10.969000000000001</c:v>
                </c:pt>
                <c:pt idx="11">
                  <c:v>8.1379999999999999</c:v>
                </c:pt>
                <c:pt idx="12">
                  <c:v>9.1509999999999998</c:v>
                </c:pt>
                <c:pt idx="13">
                  <c:v>7.1980000000000004</c:v>
                </c:pt>
                <c:pt idx="14">
                  <c:v>4.91</c:v>
                </c:pt>
                <c:pt idx="15">
                  <c:v>35.478000000000002</c:v>
                </c:pt>
                <c:pt idx="16">
                  <c:v>117.649</c:v>
                </c:pt>
                <c:pt idx="17">
                  <c:v>37.644999999999996</c:v>
                </c:pt>
                <c:pt idx="18">
                  <c:v>59.768999999999991</c:v>
                </c:pt>
                <c:pt idx="19">
                  <c:v>101.59899999999999</c:v>
                </c:pt>
                <c:pt idx="20">
                  <c:v>109.071</c:v>
                </c:pt>
                <c:pt idx="21">
                  <c:v>73.52600000000001</c:v>
                </c:pt>
                <c:pt idx="22">
                  <c:v>114.004</c:v>
                </c:pt>
                <c:pt idx="23">
                  <c:v>74.354000000000013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7E9-4337-9D8A-14C265370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98.15</c:v>
                </c:pt>
                <c:pt idx="2">
                  <c:v>94</c:v>
                </c:pt>
                <c:pt idx="3">
                  <c:v>91.79</c:v>
                </c:pt>
                <c:pt idx="4">
                  <c:v>86.39</c:v>
                </c:pt>
                <c:pt idx="5">
                  <c:v>91.29</c:v>
                </c:pt>
                <c:pt idx="6">
                  <c:v>98.43</c:v>
                </c:pt>
                <c:pt idx="7">
                  <c:v>99</c:v>
                </c:pt>
                <c:pt idx="8">
                  <c:v>77.959999999999994</c:v>
                </c:pt>
                <c:pt idx="9">
                  <c:v>83.24</c:v>
                </c:pt>
                <c:pt idx="10">
                  <c:v>92.27</c:v>
                </c:pt>
                <c:pt idx="11">
                  <c:v>71.459999999999994</c:v>
                </c:pt>
                <c:pt idx="12">
                  <c:v>76.05</c:v>
                </c:pt>
                <c:pt idx="13">
                  <c:v>79.56</c:v>
                </c:pt>
                <c:pt idx="14">
                  <c:v>80.3</c:v>
                </c:pt>
                <c:pt idx="15">
                  <c:v>100</c:v>
                </c:pt>
                <c:pt idx="16">
                  <c:v>92.47</c:v>
                </c:pt>
                <c:pt idx="17">
                  <c:v>104.37</c:v>
                </c:pt>
                <c:pt idx="18">
                  <c:v>108.24</c:v>
                </c:pt>
                <c:pt idx="19">
                  <c:v>108.76</c:v>
                </c:pt>
                <c:pt idx="20">
                  <c:v>102.88</c:v>
                </c:pt>
                <c:pt idx="21">
                  <c:v>100.14</c:v>
                </c:pt>
                <c:pt idx="22">
                  <c:v>99.83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7E9-4337-9D8A-14C265370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96.667000000000002</v>
      </c>
      <c r="C4" s="18">
        <v>105.13900000000001</v>
      </c>
      <c r="D4" s="18">
        <v>60.966000000000001</v>
      </c>
      <c r="E4" s="18">
        <v>48.2</v>
      </c>
      <c r="F4" s="18">
        <v>66.2</v>
      </c>
      <c r="G4" s="18">
        <v>34.435000000000002</v>
      </c>
      <c r="H4" s="18">
        <v>66.917000000000002</v>
      </c>
      <c r="I4" s="18">
        <v>40.603999999999999</v>
      </c>
      <c r="J4" s="18">
        <v>4.4630000000000001</v>
      </c>
      <c r="K4" s="18">
        <v>4.4399999999999995</v>
      </c>
      <c r="L4" s="18">
        <v>10.968999999999998</v>
      </c>
      <c r="M4" s="18">
        <v>8.1379999999999999</v>
      </c>
      <c r="N4" s="18">
        <v>9.1509999999999998</v>
      </c>
      <c r="O4" s="18">
        <v>7.1979999999999995</v>
      </c>
      <c r="P4" s="18">
        <v>4.91</v>
      </c>
      <c r="Q4" s="18">
        <v>35.454999999999998</v>
      </c>
      <c r="R4" s="18">
        <v>117.61500000000001</v>
      </c>
      <c r="S4" s="18">
        <v>37.630000000000003</v>
      </c>
      <c r="T4" s="18">
        <v>59.780999999999999</v>
      </c>
      <c r="U4" s="18">
        <v>101.599</v>
      </c>
      <c r="V4" s="18">
        <v>109.071</v>
      </c>
      <c r="W4" s="18">
        <v>73.484999999999999</v>
      </c>
      <c r="X4" s="18">
        <v>113.956</v>
      </c>
      <c r="Y4" s="18">
        <v>74.313000000000002</v>
      </c>
      <c r="Z4" s="19"/>
      <c r="AA4" s="20">
        <f>SUM(B4:Z4)</f>
        <v>1291.3019999999999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98.15</v>
      </c>
      <c r="D7" s="28">
        <v>94</v>
      </c>
      <c r="E7" s="28">
        <v>91.79</v>
      </c>
      <c r="F7" s="28">
        <v>86.39</v>
      </c>
      <c r="G7" s="28">
        <v>91.29</v>
      </c>
      <c r="H7" s="28">
        <v>98.43</v>
      </c>
      <c r="I7" s="28">
        <v>99</v>
      </c>
      <c r="J7" s="28">
        <v>77.959999999999994</v>
      </c>
      <c r="K7" s="28">
        <v>83.24</v>
      </c>
      <c r="L7" s="28">
        <v>92.27</v>
      </c>
      <c r="M7" s="28">
        <v>71.459999999999994</v>
      </c>
      <c r="N7" s="28">
        <v>76.05</v>
      </c>
      <c r="O7" s="28">
        <v>79.56</v>
      </c>
      <c r="P7" s="28">
        <v>80.3</v>
      </c>
      <c r="Q7" s="28">
        <v>100</v>
      </c>
      <c r="R7" s="28">
        <v>92.47</v>
      </c>
      <c r="S7" s="28">
        <v>104.37</v>
      </c>
      <c r="T7" s="28">
        <v>108.24</v>
      </c>
      <c r="U7" s="28">
        <v>108.76</v>
      </c>
      <c r="V7" s="28">
        <v>102.88</v>
      </c>
      <c r="W7" s="28">
        <v>100.14</v>
      </c>
      <c r="X7" s="28">
        <v>99.83</v>
      </c>
      <c r="Y7" s="28">
        <v>88</v>
      </c>
      <c r="Z7" s="29"/>
      <c r="AA7" s="30">
        <f>IF(SUM(B7:Z7)&lt;&gt;0,AVERAGEIF(B7:Z7,"&lt;&gt;"""),"")</f>
        <v>92.690833333333345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96.667000000000002</v>
      </c>
      <c r="C12" s="52">
        <v>105.13900000000001</v>
      </c>
      <c r="D12" s="52">
        <v>39.866</v>
      </c>
      <c r="E12" s="52">
        <v>20</v>
      </c>
      <c r="F12" s="52"/>
      <c r="G12" s="52">
        <v>25.427</v>
      </c>
      <c r="H12" s="52">
        <v>66.917000000000002</v>
      </c>
      <c r="I12" s="52"/>
      <c r="J12" s="52"/>
      <c r="K12" s="52"/>
      <c r="L12" s="52">
        <v>8.1519999999999992</v>
      </c>
      <c r="M12" s="52"/>
      <c r="N12" s="52"/>
      <c r="O12" s="52"/>
      <c r="P12" s="52"/>
      <c r="Q12" s="52"/>
      <c r="R12" s="52"/>
      <c r="S12" s="52"/>
      <c r="T12" s="52">
        <v>16.132999999999999</v>
      </c>
      <c r="U12" s="52">
        <v>98.2</v>
      </c>
      <c r="V12" s="52">
        <v>107.96599999999999</v>
      </c>
      <c r="W12" s="52"/>
      <c r="X12" s="52">
        <v>113.059</v>
      </c>
      <c r="Y12" s="52"/>
      <c r="Z12" s="53"/>
      <c r="AA12" s="54">
        <f t="shared" si="0"/>
        <v>697.52599999999995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8.0000000000000002E-3</v>
      </c>
      <c r="H14" s="57"/>
      <c r="I14" s="57">
        <v>4.0000000000000001E-3</v>
      </c>
      <c r="J14" s="57">
        <v>2.6260000000000003</v>
      </c>
      <c r="K14" s="57">
        <v>3.508</v>
      </c>
      <c r="L14" s="57">
        <v>2.8169999999999997</v>
      </c>
      <c r="M14" s="57">
        <v>6.1379999999999999</v>
      </c>
      <c r="N14" s="57">
        <v>7.0009999999999994</v>
      </c>
      <c r="O14" s="57">
        <v>5.6980000000000004</v>
      </c>
      <c r="P14" s="57">
        <v>2.694</v>
      </c>
      <c r="Q14" s="57"/>
      <c r="R14" s="57"/>
      <c r="S14" s="57"/>
      <c r="T14" s="57"/>
      <c r="U14" s="57">
        <v>0.33900000000000002</v>
      </c>
      <c r="V14" s="57">
        <v>1.105</v>
      </c>
      <c r="W14" s="57">
        <v>1.1850000000000001</v>
      </c>
      <c r="X14" s="57">
        <v>0.89700000000000002</v>
      </c>
      <c r="Y14" s="57">
        <v>1.0129999999999999</v>
      </c>
      <c r="Z14" s="58"/>
      <c r="AA14" s="59">
        <f t="shared" si="0"/>
        <v>35.032999999999994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96.667000000000002</v>
      </c>
      <c r="C16" s="62">
        <f t="shared" ref="C16:Z16" si="1">IF(LEN(C$2)&gt;0,SUM(C10:C15),"")</f>
        <v>105.13900000000001</v>
      </c>
      <c r="D16" s="62">
        <f t="shared" si="1"/>
        <v>39.866</v>
      </c>
      <c r="E16" s="62">
        <f t="shared" si="1"/>
        <v>20</v>
      </c>
      <c r="F16" s="62">
        <f t="shared" si="1"/>
        <v>0</v>
      </c>
      <c r="G16" s="62">
        <f t="shared" si="1"/>
        <v>25.434999999999999</v>
      </c>
      <c r="H16" s="62">
        <f t="shared" si="1"/>
        <v>66.917000000000002</v>
      </c>
      <c r="I16" s="62">
        <f t="shared" si="1"/>
        <v>4.0000000000000001E-3</v>
      </c>
      <c r="J16" s="62">
        <f t="shared" si="1"/>
        <v>2.6260000000000003</v>
      </c>
      <c r="K16" s="62">
        <f t="shared" si="1"/>
        <v>3.508</v>
      </c>
      <c r="L16" s="62">
        <f t="shared" si="1"/>
        <v>10.968999999999999</v>
      </c>
      <c r="M16" s="62">
        <f t="shared" si="1"/>
        <v>6.1379999999999999</v>
      </c>
      <c r="N16" s="62">
        <f t="shared" si="1"/>
        <v>7.0009999999999994</v>
      </c>
      <c r="O16" s="62">
        <f t="shared" si="1"/>
        <v>5.6980000000000004</v>
      </c>
      <c r="P16" s="62">
        <f t="shared" si="1"/>
        <v>2.694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16.132999999999999</v>
      </c>
      <c r="U16" s="62">
        <f t="shared" si="1"/>
        <v>98.539000000000001</v>
      </c>
      <c r="V16" s="62">
        <f t="shared" si="1"/>
        <v>109.071</v>
      </c>
      <c r="W16" s="62">
        <f t="shared" si="1"/>
        <v>1.1850000000000001</v>
      </c>
      <c r="X16" s="62">
        <f t="shared" si="1"/>
        <v>113.956</v>
      </c>
      <c r="Y16" s="62">
        <f t="shared" si="1"/>
        <v>1.0129999999999999</v>
      </c>
      <c r="Z16" s="63" t="str">
        <f t="shared" si="1"/>
        <v/>
      </c>
      <c r="AA16" s="64">
        <f>SUM(AA10:AA15)</f>
        <v>732.55899999999997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1.1619999999999999</v>
      </c>
      <c r="K20" s="77">
        <v>0.16300000000000001</v>
      </c>
      <c r="L20" s="77"/>
      <c r="M20" s="77">
        <v>1.5</v>
      </c>
      <c r="N20" s="77">
        <v>1.4</v>
      </c>
      <c r="O20" s="77">
        <v>1.5</v>
      </c>
      <c r="P20" s="77">
        <v>1.4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7.125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0.67500000000000004</v>
      </c>
      <c r="K21" s="81">
        <v>0.76900000000000002</v>
      </c>
      <c r="L21" s="81"/>
      <c r="M21" s="81">
        <v>0.5</v>
      </c>
      <c r="N21" s="81">
        <v>0.75</v>
      </c>
      <c r="O21" s="81"/>
      <c r="P21" s="81">
        <v>0.81599999999999995</v>
      </c>
      <c r="Q21" s="81">
        <v>6.4550000000000001</v>
      </c>
      <c r="R21" s="81">
        <v>1.7150000000000001</v>
      </c>
      <c r="S21" s="81">
        <v>6.13</v>
      </c>
      <c r="T21" s="81">
        <v>3.548</v>
      </c>
      <c r="U21" s="81">
        <v>3.06</v>
      </c>
      <c r="V21" s="81"/>
      <c r="W21" s="81"/>
      <c r="X21" s="81"/>
      <c r="Y21" s="81"/>
      <c r="Z21" s="78"/>
      <c r="AA21" s="79">
        <f t="shared" si="2"/>
        <v>24.417999999999996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1.837</v>
      </c>
      <c r="K25" s="88">
        <f t="shared" si="3"/>
        <v>0.93200000000000005</v>
      </c>
      <c r="L25" s="88">
        <f t="shared" si="3"/>
        <v>0</v>
      </c>
      <c r="M25" s="88">
        <f t="shared" si="3"/>
        <v>2</v>
      </c>
      <c r="N25" s="88">
        <f t="shared" si="3"/>
        <v>2.15</v>
      </c>
      <c r="O25" s="88">
        <f t="shared" si="3"/>
        <v>1.5</v>
      </c>
      <c r="P25" s="88">
        <f t="shared" si="3"/>
        <v>2.2159999999999997</v>
      </c>
      <c r="Q25" s="88">
        <f t="shared" si="3"/>
        <v>6.4550000000000001</v>
      </c>
      <c r="R25" s="88">
        <f t="shared" si="3"/>
        <v>1.7150000000000001</v>
      </c>
      <c r="S25" s="88">
        <f t="shared" si="3"/>
        <v>6.13</v>
      </c>
      <c r="T25" s="88">
        <f t="shared" si="3"/>
        <v>3.548</v>
      </c>
      <c r="U25" s="88">
        <f t="shared" si="3"/>
        <v>3.06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31.542999999999996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96.667000000000002</v>
      </c>
      <c r="C29" s="77">
        <v>105.139</v>
      </c>
      <c r="D29" s="77">
        <v>39.866</v>
      </c>
      <c r="E29" s="77">
        <v>20</v>
      </c>
      <c r="F29" s="77"/>
      <c r="G29" s="77">
        <v>25.434999999999999</v>
      </c>
      <c r="H29" s="77">
        <v>66.917000000000002</v>
      </c>
      <c r="I29" s="77">
        <v>4.0000000000000001E-3</v>
      </c>
      <c r="J29" s="77">
        <v>4.4630000000000001</v>
      </c>
      <c r="K29" s="77">
        <v>4.4400000000000004</v>
      </c>
      <c r="L29" s="77">
        <v>10.968999999999999</v>
      </c>
      <c r="M29" s="77">
        <v>8.1379999999999999</v>
      </c>
      <c r="N29" s="77">
        <v>9.1509999999999998</v>
      </c>
      <c r="O29" s="77">
        <v>7.1980000000000004</v>
      </c>
      <c r="P29" s="77">
        <v>4.91</v>
      </c>
      <c r="Q29" s="77">
        <v>6.4550000000000001</v>
      </c>
      <c r="R29" s="77">
        <v>1.7150000000000001</v>
      </c>
      <c r="S29" s="77">
        <v>6.13</v>
      </c>
      <c r="T29" s="77">
        <v>19.681000000000001</v>
      </c>
      <c r="U29" s="77">
        <v>101.599</v>
      </c>
      <c r="V29" s="77">
        <v>109.071</v>
      </c>
      <c r="W29" s="77">
        <v>1.1850000000000001</v>
      </c>
      <c r="X29" s="77">
        <v>113.956</v>
      </c>
      <c r="Y29" s="77">
        <v>1.0129999999999999</v>
      </c>
      <c r="Z29" s="78"/>
      <c r="AA29" s="79">
        <f>SUM(B29:Z29)</f>
        <v>764.10199999999998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96.667000000000002</v>
      </c>
      <c r="C31" s="62">
        <f t="shared" ref="C31:Z31" si="4">IF(LEN(C$2)&gt;0,SUM(C28:C30),"")</f>
        <v>105.139</v>
      </c>
      <c r="D31" s="62">
        <f t="shared" si="4"/>
        <v>39.866</v>
      </c>
      <c r="E31" s="62">
        <f t="shared" si="4"/>
        <v>20</v>
      </c>
      <c r="F31" s="62">
        <f t="shared" si="4"/>
        <v>0</v>
      </c>
      <c r="G31" s="62">
        <f t="shared" si="4"/>
        <v>25.434999999999999</v>
      </c>
      <c r="H31" s="62">
        <f t="shared" si="4"/>
        <v>66.917000000000002</v>
      </c>
      <c r="I31" s="62">
        <f t="shared" si="4"/>
        <v>4.0000000000000001E-3</v>
      </c>
      <c r="J31" s="62">
        <f t="shared" si="4"/>
        <v>4.4630000000000001</v>
      </c>
      <c r="K31" s="62">
        <f t="shared" si="4"/>
        <v>4.4400000000000004</v>
      </c>
      <c r="L31" s="62">
        <f t="shared" si="4"/>
        <v>10.968999999999999</v>
      </c>
      <c r="M31" s="62">
        <f t="shared" si="4"/>
        <v>8.1379999999999999</v>
      </c>
      <c r="N31" s="62">
        <f t="shared" si="4"/>
        <v>9.1509999999999998</v>
      </c>
      <c r="O31" s="62">
        <f t="shared" si="4"/>
        <v>7.1980000000000004</v>
      </c>
      <c r="P31" s="62">
        <f t="shared" si="4"/>
        <v>4.91</v>
      </c>
      <c r="Q31" s="62">
        <f t="shared" si="4"/>
        <v>6.4550000000000001</v>
      </c>
      <c r="R31" s="62">
        <f t="shared" si="4"/>
        <v>1.7150000000000001</v>
      </c>
      <c r="S31" s="62">
        <f t="shared" si="4"/>
        <v>6.13</v>
      </c>
      <c r="T31" s="62">
        <f t="shared" si="4"/>
        <v>19.681000000000001</v>
      </c>
      <c r="U31" s="62">
        <f t="shared" si="4"/>
        <v>101.599</v>
      </c>
      <c r="V31" s="62">
        <f t="shared" si="4"/>
        <v>109.071</v>
      </c>
      <c r="W31" s="62">
        <f t="shared" si="4"/>
        <v>1.1850000000000001</v>
      </c>
      <c r="X31" s="62">
        <f t="shared" si="4"/>
        <v>113.956</v>
      </c>
      <c r="Y31" s="62">
        <f t="shared" si="4"/>
        <v>1.0129999999999999</v>
      </c>
      <c r="Z31" s="63" t="str">
        <f t="shared" si="4"/>
        <v/>
      </c>
      <c r="AA31" s="64">
        <f>SUM(AA28:AA30)</f>
        <v>764.10199999999998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21.1</v>
      </c>
      <c r="E38" s="99">
        <v>28.2</v>
      </c>
      <c r="F38" s="99">
        <v>66.2</v>
      </c>
      <c r="G38" s="99">
        <v>9</v>
      </c>
      <c r="H38" s="99"/>
      <c r="I38" s="99">
        <v>40.6</v>
      </c>
      <c r="J38" s="99"/>
      <c r="K38" s="99"/>
      <c r="L38" s="99"/>
      <c r="M38" s="99"/>
      <c r="N38" s="99"/>
      <c r="O38" s="99"/>
      <c r="P38" s="99"/>
      <c r="Q38" s="99">
        <v>29</v>
      </c>
      <c r="R38" s="99">
        <v>115.9</v>
      </c>
      <c r="S38" s="99">
        <v>31.5</v>
      </c>
      <c r="T38" s="99">
        <v>40.1</v>
      </c>
      <c r="U38" s="99"/>
      <c r="V38" s="99"/>
      <c r="W38" s="99">
        <v>72.3</v>
      </c>
      <c r="X38" s="99"/>
      <c r="Y38" s="99">
        <v>73.3</v>
      </c>
      <c r="Z38" s="100"/>
      <c r="AA38" s="79">
        <f t="shared" si="5"/>
        <v>527.20000000000005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21.1</v>
      </c>
      <c r="E39" s="88">
        <f t="shared" si="6"/>
        <v>28.2</v>
      </c>
      <c r="F39" s="88">
        <f t="shared" si="6"/>
        <v>66.2</v>
      </c>
      <c r="G39" s="88">
        <f t="shared" si="6"/>
        <v>9</v>
      </c>
      <c r="H39" s="88">
        <f t="shared" si="6"/>
        <v>0</v>
      </c>
      <c r="I39" s="88">
        <f t="shared" si="6"/>
        <v>40.6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29</v>
      </c>
      <c r="R39" s="88">
        <f t="shared" si="6"/>
        <v>115.9</v>
      </c>
      <c r="S39" s="88">
        <f t="shared" si="6"/>
        <v>31.5</v>
      </c>
      <c r="T39" s="88">
        <f t="shared" si="6"/>
        <v>40.1</v>
      </c>
      <c r="U39" s="88">
        <f t="shared" si="6"/>
        <v>0</v>
      </c>
      <c r="V39" s="88">
        <f t="shared" si="6"/>
        <v>0</v>
      </c>
      <c r="W39" s="88">
        <f t="shared" si="6"/>
        <v>72.3</v>
      </c>
      <c r="X39" s="88">
        <f t="shared" si="6"/>
        <v>0</v>
      </c>
      <c r="Y39" s="88">
        <f t="shared" si="6"/>
        <v>73.3</v>
      </c>
      <c r="Z39" s="89" t="str">
        <f t="shared" si="6"/>
        <v/>
      </c>
      <c r="AA39" s="90">
        <f t="shared" si="5"/>
        <v>527.20000000000005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21.1</v>
      </c>
      <c r="E46" s="99">
        <v>28.2</v>
      </c>
      <c r="F46" s="99">
        <v>66.2</v>
      </c>
      <c r="G46" s="99">
        <v>9</v>
      </c>
      <c r="H46" s="99"/>
      <c r="I46" s="99">
        <v>40.6</v>
      </c>
      <c r="J46" s="99"/>
      <c r="K46" s="99"/>
      <c r="L46" s="99"/>
      <c r="M46" s="99"/>
      <c r="N46" s="99"/>
      <c r="O46" s="99"/>
      <c r="P46" s="99"/>
      <c r="Q46" s="99">
        <v>29</v>
      </c>
      <c r="R46" s="99">
        <v>115.9</v>
      </c>
      <c r="S46" s="99">
        <v>31.5</v>
      </c>
      <c r="T46" s="99">
        <v>40.1</v>
      </c>
      <c r="U46" s="99"/>
      <c r="V46" s="99"/>
      <c r="W46" s="99">
        <v>72.3</v>
      </c>
      <c r="X46" s="99"/>
      <c r="Y46" s="99">
        <v>73.3</v>
      </c>
      <c r="Z46" s="100"/>
      <c r="AA46" s="79">
        <f t="shared" si="7"/>
        <v>527.20000000000005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21.1</v>
      </c>
      <c r="E48" s="88">
        <f t="shared" si="8"/>
        <v>28.2</v>
      </c>
      <c r="F48" s="88">
        <f t="shared" si="8"/>
        <v>66.2</v>
      </c>
      <c r="G48" s="88">
        <f t="shared" si="8"/>
        <v>9</v>
      </c>
      <c r="H48" s="88">
        <f t="shared" si="8"/>
        <v>0</v>
      </c>
      <c r="I48" s="88">
        <f t="shared" si="8"/>
        <v>40.6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29</v>
      </c>
      <c r="R48" s="88">
        <f t="shared" si="8"/>
        <v>115.9</v>
      </c>
      <c r="S48" s="88">
        <f t="shared" si="8"/>
        <v>31.5</v>
      </c>
      <c r="T48" s="88">
        <f t="shared" si="8"/>
        <v>40.1</v>
      </c>
      <c r="U48" s="88">
        <f t="shared" si="8"/>
        <v>0</v>
      </c>
      <c r="V48" s="88">
        <f t="shared" si="8"/>
        <v>0</v>
      </c>
      <c r="W48" s="88">
        <f t="shared" si="8"/>
        <v>72.3</v>
      </c>
      <c r="X48" s="88">
        <f t="shared" si="8"/>
        <v>0</v>
      </c>
      <c r="Y48" s="88">
        <f t="shared" si="8"/>
        <v>73.3</v>
      </c>
      <c r="Z48" s="89" t="str">
        <f t="shared" si="8"/>
        <v/>
      </c>
      <c r="AA48" s="90">
        <f t="shared" si="7"/>
        <v>527.20000000000005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96.667000000000002</v>
      </c>
      <c r="C51" s="88">
        <f t="shared" si="10"/>
        <v>105.13900000000001</v>
      </c>
      <c r="D51" s="88">
        <f t="shared" si="10"/>
        <v>60.966000000000001</v>
      </c>
      <c r="E51" s="88">
        <f t="shared" si="10"/>
        <v>48.2</v>
      </c>
      <c r="F51" s="88">
        <f t="shared" si="10"/>
        <v>66.2</v>
      </c>
      <c r="G51" s="88">
        <f t="shared" si="10"/>
        <v>34.435000000000002</v>
      </c>
      <c r="H51" s="88">
        <f t="shared" si="10"/>
        <v>66.917000000000002</v>
      </c>
      <c r="I51" s="88">
        <f t="shared" si="10"/>
        <v>40.603999999999999</v>
      </c>
      <c r="J51" s="88">
        <f t="shared" si="10"/>
        <v>4.4630000000000001</v>
      </c>
      <c r="K51" s="88">
        <f t="shared" si="10"/>
        <v>4.4400000000000004</v>
      </c>
      <c r="L51" s="88">
        <f t="shared" si="10"/>
        <v>10.968999999999999</v>
      </c>
      <c r="M51" s="88">
        <f t="shared" si="10"/>
        <v>8.1379999999999999</v>
      </c>
      <c r="N51" s="88">
        <f t="shared" si="10"/>
        <v>9.1509999999999998</v>
      </c>
      <c r="O51" s="88">
        <f t="shared" si="10"/>
        <v>7.1980000000000004</v>
      </c>
      <c r="P51" s="88">
        <f t="shared" si="10"/>
        <v>4.91</v>
      </c>
      <c r="Q51" s="88">
        <f t="shared" si="10"/>
        <v>35.454999999999998</v>
      </c>
      <c r="R51" s="88">
        <f t="shared" si="10"/>
        <v>117.61500000000001</v>
      </c>
      <c r="S51" s="88">
        <f t="shared" si="10"/>
        <v>37.630000000000003</v>
      </c>
      <c r="T51" s="88">
        <f t="shared" si="10"/>
        <v>59.780999999999999</v>
      </c>
      <c r="U51" s="88">
        <f t="shared" si="10"/>
        <v>101.599</v>
      </c>
      <c r="V51" s="88">
        <f t="shared" si="10"/>
        <v>109.071</v>
      </c>
      <c r="W51" s="88">
        <f t="shared" si="10"/>
        <v>73.484999999999999</v>
      </c>
      <c r="X51" s="88">
        <f t="shared" si="10"/>
        <v>113.956</v>
      </c>
      <c r="Y51" s="88">
        <f t="shared" si="10"/>
        <v>74.313000000000002</v>
      </c>
      <c r="Z51" s="89" t="str">
        <f t="shared" si="10"/>
        <v/>
      </c>
      <c r="AA51" s="104">
        <f>SUM(B51:Z51)</f>
        <v>1291.3019999999999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96.694999999999993</v>
      </c>
      <c r="C4" s="18">
        <v>105.12000000000002</v>
      </c>
      <c r="D4" s="18">
        <v>60.942999999999998</v>
      </c>
      <c r="E4" s="18">
        <v>48.247</v>
      </c>
      <c r="F4" s="18">
        <v>66.230999999999995</v>
      </c>
      <c r="G4" s="18">
        <v>34.48299999999999</v>
      </c>
      <c r="H4" s="18">
        <v>66.906000000000006</v>
      </c>
      <c r="I4" s="18">
        <v>40.648000000000003</v>
      </c>
      <c r="J4" s="18">
        <v>4.4630000000000001</v>
      </c>
      <c r="K4" s="18">
        <v>4.4400000000000004</v>
      </c>
      <c r="L4" s="18">
        <v>10.969000000000001</v>
      </c>
      <c r="M4" s="18">
        <v>8.1379999999999999</v>
      </c>
      <c r="N4" s="18">
        <v>9.1509999999999998</v>
      </c>
      <c r="O4" s="18">
        <v>7.1980000000000004</v>
      </c>
      <c r="P4" s="18">
        <v>4.91</v>
      </c>
      <c r="Q4" s="18">
        <v>35.478000000000002</v>
      </c>
      <c r="R4" s="18">
        <v>117.649</v>
      </c>
      <c r="S4" s="18">
        <v>37.644999999999996</v>
      </c>
      <c r="T4" s="18">
        <v>59.768999999999991</v>
      </c>
      <c r="U4" s="18">
        <v>101.59899999999999</v>
      </c>
      <c r="V4" s="18">
        <v>109.071</v>
      </c>
      <c r="W4" s="18">
        <v>73.52600000000001</v>
      </c>
      <c r="X4" s="18">
        <v>114.004</v>
      </c>
      <c r="Y4" s="18">
        <v>74.354000000000013</v>
      </c>
      <c r="Z4" s="19"/>
      <c r="AA4" s="20">
        <f>SUM(B4:Z4)</f>
        <v>1291.6369999999999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98.15</v>
      </c>
      <c r="D7" s="28">
        <v>94</v>
      </c>
      <c r="E7" s="28">
        <v>91.79</v>
      </c>
      <c r="F7" s="28">
        <v>86.39</v>
      </c>
      <c r="G7" s="28">
        <v>91.29</v>
      </c>
      <c r="H7" s="28">
        <v>98.43</v>
      </c>
      <c r="I7" s="28">
        <v>99</v>
      </c>
      <c r="J7" s="28">
        <v>77.959999999999994</v>
      </c>
      <c r="K7" s="28">
        <v>83.24</v>
      </c>
      <c r="L7" s="28">
        <v>92.27</v>
      </c>
      <c r="M7" s="28">
        <v>71.459999999999994</v>
      </c>
      <c r="N7" s="28">
        <v>76.05</v>
      </c>
      <c r="O7" s="28">
        <v>79.56</v>
      </c>
      <c r="P7" s="28">
        <v>80.3</v>
      </c>
      <c r="Q7" s="28">
        <v>100</v>
      </c>
      <c r="R7" s="28">
        <v>92.47</v>
      </c>
      <c r="S7" s="28">
        <v>104.37</v>
      </c>
      <c r="T7" s="28">
        <v>108.24</v>
      </c>
      <c r="U7" s="28">
        <v>108.76</v>
      </c>
      <c r="V7" s="28">
        <v>102.88</v>
      </c>
      <c r="W7" s="28">
        <v>100.14</v>
      </c>
      <c r="X7" s="28">
        <v>99.83</v>
      </c>
      <c r="Y7" s="28">
        <v>88</v>
      </c>
      <c r="Z7" s="29"/>
      <c r="AA7" s="30">
        <f>IF(SUM(B7:Z7)&lt;&gt;0,AVERAGEIF(B7:Z7,"&lt;&gt;"""),"")</f>
        <v>92.690833333333345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1.8440000000000001</v>
      </c>
      <c r="C14" s="57">
        <v>1.569</v>
      </c>
      <c r="D14" s="57">
        <v>3.4340000000000002</v>
      </c>
      <c r="E14" s="57">
        <v>3.01</v>
      </c>
      <c r="F14" s="57">
        <v>5.944</v>
      </c>
      <c r="G14" s="57">
        <v>2.4410000000000003</v>
      </c>
      <c r="H14" s="57">
        <v>2.915</v>
      </c>
      <c r="I14" s="57">
        <v>3.702</v>
      </c>
      <c r="J14" s="57"/>
      <c r="K14" s="57"/>
      <c r="L14" s="57"/>
      <c r="M14" s="57">
        <v>2E-3</v>
      </c>
      <c r="N14" s="57">
        <v>3.0000000000000001E-3</v>
      </c>
      <c r="O14" s="57">
        <v>0.19700000000000001</v>
      </c>
      <c r="P14" s="57">
        <v>0.11</v>
      </c>
      <c r="Q14" s="57">
        <v>4.5890000000000004</v>
      </c>
      <c r="R14" s="57">
        <v>7.7219999999999995</v>
      </c>
      <c r="S14" s="57">
        <v>5.6050000000000004</v>
      </c>
      <c r="T14" s="57">
        <v>2.5839999999999996</v>
      </c>
      <c r="U14" s="57">
        <v>0.504</v>
      </c>
      <c r="V14" s="57">
        <v>0.54800000000000004</v>
      </c>
      <c r="W14" s="57">
        <v>6.0649999999999995</v>
      </c>
      <c r="X14" s="57">
        <v>0.84699999999999998</v>
      </c>
      <c r="Y14" s="57">
        <v>7.9139999999999997</v>
      </c>
      <c r="Z14" s="58"/>
      <c r="AA14" s="59">
        <f t="shared" si="0"/>
        <v>61.548999999999992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1.8440000000000001</v>
      </c>
      <c r="C16" s="62">
        <f t="shared" ref="C16:Z16" si="1">IF(LEN(C$2)&gt;0,SUM(C10:C15),"")</f>
        <v>1.569</v>
      </c>
      <c r="D16" s="62">
        <f t="shared" si="1"/>
        <v>3.4340000000000002</v>
      </c>
      <c r="E16" s="62">
        <f t="shared" si="1"/>
        <v>3.01</v>
      </c>
      <c r="F16" s="62">
        <f t="shared" si="1"/>
        <v>5.944</v>
      </c>
      <c r="G16" s="62">
        <f t="shared" si="1"/>
        <v>2.4410000000000003</v>
      </c>
      <c r="H16" s="62">
        <f t="shared" si="1"/>
        <v>2.915</v>
      </c>
      <c r="I16" s="62">
        <f t="shared" si="1"/>
        <v>3.702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2E-3</v>
      </c>
      <c r="N16" s="62">
        <f t="shared" si="1"/>
        <v>3.0000000000000001E-3</v>
      </c>
      <c r="O16" s="62">
        <f t="shared" si="1"/>
        <v>0.19700000000000001</v>
      </c>
      <c r="P16" s="62">
        <f t="shared" si="1"/>
        <v>0.11</v>
      </c>
      <c r="Q16" s="62">
        <f t="shared" si="1"/>
        <v>4.5890000000000004</v>
      </c>
      <c r="R16" s="62">
        <f t="shared" si="1"/>
        <v>7.7219999999999995</v>
      </c>
      <c r="S16" s="62">
        <f t="shared" si="1"/>
        <v>5.6050000000000004</v>
      </c>
      <c r="T16" s="62">
        <f t="shared" si="1"/>
        <v>2.5839999999999996</v>
      </c>
      <c r="U16" s="62">
        <f t="shared" si="1"/>
        <v>0.504</v>
      </c>
      <c r="V16" s="62">
        <f t="shared" si="1"/>
        <v>0.54800000000000004</v>
      </c>
      <c r="W16" s="62">
        <f t="shared" si="1"/>
        <v>6.0649999999999995</v>
      </c>
      <c r="X16" s="62">
        <f t="shared" si="1"/>
        <v>0.84699999999999998</v>
      </c>
      <c r="Y16" s="62">
        <f t="shared" si="1"/>
        <v>7.9139999999999997</v>
      </c>
      <c r="Z16" s="63" t="str">
        <f t="shared" si="1"/>
        <v/>
      </c>
      <c r="AA16" s="64">
        <f>SUM(AA10:AA15)</f>
        <v>61.548999999999992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>
        <v>75</v>
      </c>
      <c r="S19" s="72"/>
      <c r="T19" s="72">
        <v>28</v>
      </c>
      <c r="U19" s="72">
        <v>75</v>
      </c>
      <c r="V19" s="72">
        <v>75</v>
      </c>
      <c r="W19" s="72">
        <v>28</v>
      </c>
      <c r="X19" s="72">
        <v>28</v>
      </c>
      <c r="Y19" s="72">
        <v>16.8</v>
      </c>
      <c r="Z19" s="73"/>
      <c r="AA19" s="74">
        <f t="shared" ref="AA19:AA24" si="2">SUM(B19:Z19)</f>
        <v>339.2</v>
      </c>
    </row>
    <row r="20" spans="1:27" ht="24.95" customHeight="1" x14ac:dyDescent="0.2">
      <c r="A20" s="75" t="s">
        <v>15</v>
      </c>
      <c r="B20" s="76">
        <v>5.423</v>
      </c>
      <c r="C20" s="77">
        <v>5.2479999999999993</v>
      </c>
      <c r="D20" s="77">
        <v>1.78</v>
      </c>
      <c r="E20" s="77">
        <v>1.04</v>
      </c>
      <c r="F20" s="77">
        <v>1.3</v>
      </c>
      <c r="G20" s="77">
        <v>0.59599999999999997</v>
      </c>
      <c r="H20" s="77">
        <v>4.8570000000000002</v>
      </c>
      <c r="I20" s="77">
        <v>6.2620000000000005</v>
      </c>
      <c r="J20" s="77"/>
      <c r="K20" s="77"/>
      <c r="L20" s="77"/>
      <c r="M20" s="77"/>
      <c r="N20" s="77"/>
      <c r="O20" s="77"/>
      <c r="P20" s="77"/>
      <c r="Q20" s="77">
        <v>4.6210000000000004</v>
      </c>
      <c r="R20" s="77">
        <v>4.7809999999999997</v>
      </c>
      <c r="S20" s="77">
        <v>4.8140000000000001</v>
      </c>
      <c r="T20" s="77">
        <v>4.76</v>
      </c>
      <c r="U20" s="77">
        <v>4.7750000000000004</v>
      </c>
      <c r="V20" s="77">
        <v>4.7140000000000004</v>
      </c>
      <c r="W20" s="77">
        <v>4.6230000000000002</v>
      </c>
      <c r="X20" s="77">
        <v>4.5449999999999999</v>
      </c>
      <c r="Y20" s="77">
        <v>4.5049999999999999</v>
      </c>
      <c r="Z20" s="78"/>
      <c r="AA20" s="79">
        <f t="shared" si="2"/>
        <v>68.643999999999991</v>
      </c>
    </row>
    <row r="21" spans="1:27" ht="24.95" customHeight="1" x14ac:dyDescent="0.2">
      <c r="A21" s="75" t="s">
        <v>16</v>
      </c>
      <c r="B21" s="80">
        <v>28.527999999999999</v>
      </c>
      <c r="C21" s="81">
        <v>23.402999999999999</v>
      </c>
      <c r="D21" s="81">
        <v>55.728999999999999</v>
      </c>
      <c r="E21" s="81">
        <v>44.197000000000003</v>
      </c>
      <c r="F21" s="81">
        <v>58.986999999999995</v>
      </c>
      <c r="G21" s="81">
        <v>31.445999999999998</v>
      </c>
      <c r="H21" s="81">
        <v>40.134</v>
      </c>
      <c r="I21" s="81">
        <v>30.683999999999997</v>
      </c>
      <c r="J21" s="81">
        <v>4.4630000000000001</v>
      </c>
      <c r="K21" s="81">
        <v>4.4400000000000004</v>
      </c>
      <c r="L21" s="81">
        <v>8.6690000000000005</v>
      </c>
      <c r="M21" s="81">
        <v>6.0359999999999996</v>
      </c>
      <c r="N21" s="81">
        <v>7.048</v>
      </c>
      <c r="O21" s="81">
        <v>4.9009999999999998</v>
      </c>
      <c r="P21" s="81"/>
      <c r="Q21" s="81">
        <v>26.268000000000001</v>
      </c>
      <c r="R21" s="81">
        <v>30.146000000000001</v>
      </c>
      <c r="S21" s="81">
        <v>27.225999999999999</v>
      </c>
      <c r="T21" s="81">
        <v>24.424999999999997</v>
      </c>
      <c r="U21" s="81">
        <v>21.32</v>
      </c>
      <c r="V21" s="81">
        <v>28.809000000000001</v>
      </c>
      <c r="W21" s="81">
        <v>34.838000000000001</v>
      </c>
      <c r="X21" s="81">
        <v>34.811999999999998</v>
      </c>
      <c r="Y21" s="81">
        <v>45.134999999999998</v>
      </c>
      <c r="Z21" s="78"/>
      <c r="AA21" s="79">
        <f t="shared" si="2"/>
        <v>621.64400000000001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33.951000000000001</v>
      </c>
      <c r="C25" s="88">
        <f t="shared" si="3"/>
        <v>28.650999999999996</v>
      </c>
      <c r="D25" s="88">
        <f t="shared" si="3"/>
        <v>57.509</v>
      </c>
      <c r="E25" s="88">
        <f t="shared" si="3"/>
        <v>45.237000000000002</v>
      </c>
      <c r="F25" s="88">
        <f t="shared" si="3"/>
        <v>60.286999999999992</v>
      </c>
      <c r="G25" s="88">
        <f t="shared" si="3"/>
        <v>32.041999999999994</v>
      </c>
      <c r="H25" s="88">
        <f t="shared" si="3"/>
        <v>44.991</v>
      </c>
      <c r="I25" s="88">
        <f t="shared" si="3"/>
        <v>36.945999999999998</v>
      </c>
      <c r="J25" s="88">
        <f t="shared" si="3"/>
        <v>4.4630000000000001</v>
      </c>
      <c r="K25" s="88">
        <f t="shared" si="3"/>
        <v>4.4400000000000004</v>
      </c>
      <c r="L25" s="88">
        <f t="shared" si="3"/>
        <v>10.969000000000001</v>
      </c>
      <c r="M25" s="88">
        <f t="shared" si="3"/>
        <v>8.1359999999999992</v>
      </c>
      <c r="N25" s="88">
        <f t="shared" si="3"/>
        <v>9.1479999999999997</v>
      </c>
      <c r="O25" s="88">
        <f t="shared" si="3"/>
        <v>7.0009999999999994</v>
      </c>
      <c r="P25" s="88">
        <f t="shared" si="3"/>
        <v>4.8</v>
      </c>
      <c r="Q25" s="88">
        <f t="shared" si="3"/>
        <v>30.889000000000003</v>
      </c>
      <c r="R25" s="88">
        <f t="shared" si="3"/>
        <v>109.92700000000001</v>
      </c>
      <c r="S25" s="88">
        <f t="shared" si="3"/>
        <v>32.04</v>
      </c>
      <c r="T25" s="88">
        <f t="shared" si="3"/>
        <v>57.184999999999995</v>
      </c>
      <c r="U25" s="88">
        <f t="shared" si="3"/>
        <v>101.095</v>
      </c>
      <c r="V25" s="88">
        <f t="shared" si="3"/>
        <v>108.523</v>
      </c>
      <c r="W25" s="88">
        <f t="shared" si="3"/>
        <v>67.460999999999999</v>
      </c>
      <c r="X25" s="88">
        <f t="shared" si="3"/>
        <v>67.356999999999999</v>
      </c>
      <c r="Y25" s="88">
        <f t="shared" si="3"/>
        <v>66.44</v>
      </c>
      <c r="Z25" s="89">
        <f t="shared" si="3"/>
        <v>0</v>
      </c>
      <c r="AA25" s="90">
        <f t="shared" si="3"/>
        <v>1029.4880000000001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35.795000000000002</v>
      </c>
      <c r="C29" s="77">
        <v>30.22</v>
      </c>
      <c r="D29" s="77">
        <v>60.942999999999998</v>
      </c>
      <c r="E29" s="77">
        <v>48.247</v>
      </c>
      <c r="F29" s="77">
        <v>66.230999999999995</v>
      </c>
      <c r="G29" s="77">
        <v>34.482999999999997</v>
      </c>
      <c r="H29" s="77">
        <v>47.905999999999999</v>
      </c>
      <c r="I29" s="77">
        <v>40.648000000000003</v>
      </c>
      <c r="J29" s="77">
        <v>4.4630000000000001</v>
      </c>
      <c r="K29" s="77">
        <v>4.4400000000000004</v>
      </c>
      <c r="L29" s="77">
        <v>10.968999999999999</v>
      </c>
      <c r="M29" s="77">
        <v>8.1379999999999999</v>
      </c>
      <c r="N29" s="77">
        <v>9.1509999999999998</v>
      </c>
      <c r="O29" s="77">
        <v>7.1980000000000004</v>
      </c>
      <c r="P29" s="77">
        <v>4.91</v>
      </c>
      <c r="Q29" s="77">
        <v>35.478000000000002</v>
      </c>
      <c r="R29" s="77">
        <v>117.649</v>
      </c>
      <c r="S29" s="77">
        <v>37.645000000000003</v>
      </c>
      <c r="T29" s="77">
        <v>59.768999999999998</v>
      </c>
      <c r="U29" s="77">
        <v>101.599</v>
      </c>
      <c r="V29" s="77">
        <v>109.071</v>
      </c>
      <c r="W29" s="77">
        <v>73.525999999999996</v>
      </c>
      <c r="X29" s="77">
        <v>68.203999999999994</v>
      </c>
      <c r="Y29" s="77">
        <v>74.353999999999999</v>
      </c>
      <c r="Z29" s="78"/>
      <c r="AA29" s="79">
        <f>SUM(B29:Z29)</f>
        <v>1091.037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35.795000000000002</v>
      </c>
      <c r="C31" s="62">
        <f t="shared" si="4"/>
        <v>30.22</v>
      </c>
      <c r="D31" s="62">
        <f t="shared" si="4"/>
        <v>60.942999999999998</v>
      </c>
      <c r="E31" s="62">
        <f t="shared" si="4"/>
        <v>48.247</v>
      </c>
      <c r="F31" s="62">
        <f t="shared" si="4"/>
        <v>66.230999999999995</v>
      </c>
      <c r="G31" s="62">
        <f t="shared" si="4"/>
        <v>34.482999999999997</v>
      </c>
      <c r="H31" s="62">
        <f t="shared" si="4"/>
        <v>47.905999999999999</v>
      </c>
      <c r="I31" s="62">
        <f t="shared" si="4"/>
        <v>40.648000000000003</v>
      </c>
      <c r="J31" s="62">
        <f t="shared" si="4"/>
        <v>4.4630000000000001</v>
      </c>
      <c r="K31" s="62">
        <f t="shared" si="4"/>
        <v>4.4400000000000004</v>
      </c>
      <c r="L31" s="62">
        <f t="shared" si="4"/>
        <v>10.968999999999999</v>
      </c>
      <c r="M31" s="62">
        <f t="shared" si="4"/>
        <v>8.1379999999999999</v>
      </c>
      <c r="N31" s="62">
        <f t="shared" si="4"/>
        <v>9.1509999999999998</v>
      </c>
      <c r="O31" s="62">
        <f t="shared" si="4"/>
        <v>7.1980000000000004</v>
      </c>
      <c r="P31" s="62">
        <f t="shared" si="4"/>
        <v>4.91</v>
      </c>
      <c r="Q31" s="62">
        <f t="shared" si="4"/>
        <v>35.478000000000002</v>
      </c>
      <c r="R31" s="62">
        <f t="shared" si="4"/>
        <v>117.649</v>
      </c>
      <c r="S31" s="62">
        <f t="shared" si="4"/>
        <v>37.645000000000003</v>
      </c>
      <c r="T31" s="62">
        <f t="shared" si="4"/>
        <v>59.768999999999998</v>
      </c>
      <c r="U31" s="62">
        <f t="shared" si="4"/>
        <v>101.599</v>
      </c>
      <c r="V31" s="62">
        <f t="shared" si="4"/>
        <v>109.071</v>
      </c>
      <c r="W31" s="62">
        <f t="shared" si="4"/>
        <v>73.525999999999996</v>
      </c>
      <c r="X31" s="62">
        <f t="shared" si="4"/>
        <v>68.203999999999994</v>
      </c>
      <c r="Y31" s="62">
        <f t="shared" si="4"/>
        <v>74.353999999999999</v>
      </c>
      <c r="Z31" s="63">
        <f t="shared" si="4"/>
        <v>0</v>
      </c>
      <c r="AA31" s="64">
        <f t="shared" si="4"/>
        <v>1091.037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60.9</v>
      </c>
      <c r="C38" s="99">
        <v>74.900000000000006</v>
      </c>
      <c r="D38" s="99"/>
      <c r="E38" s="99"/>
      <c r="F38" s="99"/>
      <c r="G38" s="99"/>
      <c r="H38" s="99">
        <v>19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45.8</v>
      </c>
      <c r="Y38" s="99"/>
      <c r="Z38" s="100"/>
      <c r="AA38" s="79">
        <f t="shared" si="5"/>
        <v>200.60000000000002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60.9</v>
      </c>
      <c r="C39" s="88">
        <f t="shared" si="6"/>
        <v>74.900000000000006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45.8</v>
      </c>
      <c r="Y39" s="88">
        <f t="shared" si="6"/>
        <v>0</v>
      </c>
      <c r="Z39" s="89">
        <f t="shared" si="6"/>
        <v>0</v>
      </c>
      <c r="AA39" s="90">
        <f t="shared" si="5"/>
        <v>200.60000000000002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60.9</v>
      </c>
      <c r="C46" s="99">
        <v>74.900000000000006</v>
      </c>
      <c r="D46" s="99"/>
      <c r="E46" s="99"/>
      <c r="F46" s="99"/>
      <c r="G46" s="99"/>
      <c r="H46" s="99">
        <v>19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45.8</v>
      </c>
      <c r="Y46" s="99"/>
      <c r="Z46" s="100"/>
      <c r="AA46" s="79">
        <f t="shared" si="7"/>
        <v>200.60000000000002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60.9</v>
      </c>
      <c r="C48" s="88">
        <f t="shared" ref="C48:Z48" si="8">SUM(C42:C47)</f>
        <v>74.900000000000006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45.8</v>
      </c>
      <c r="Y48" s="88">
        <f t="shared" si="8"/>
        <v>0</v>
      </c>
      <c r="Z48" s="89">
        <f t="shared" si="8"/>
        <v>0</v>
      </c>
      <c r="AA48" s="90">
        <f t="shared" si="7"/>
        <v>200.60000000000002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96.694999999999993</v>
      </c>
      <c r="C51" s="88">
        <f t="shared" si="10"/>
        <v>105.12</v>
      </c>
      <c r="D51" s="88">
        <f t="shared" si="10"/>
        <v>60.942999999999998</v>
      </c>
      <c r="E51" s="88">
        <f t="shared" si="10"/>
        <v>48.247</v>
      </c>
      <c r="F51" s="88">
        <f t="shared" si="10"/>
        <v>66.230999999999995</v>
      </c>
      <c r="G51" s="88">
        <f t="shared" si="10"/>
        <v>34.482999999999997</v>
      </c>
      <c r="H51" s="88">
        <f t="shared" si="10"/>
        <v>66.906000000000006</v>
      </c>
      <c r="I51" s="88">
        <f t="shared" si="10"/>
        <v>40.647999999999996</v>
      </c>
      <c r="J51" s="88">
        <f t="shared" si="10"/>
        <v>4.4630000000000001</v>
      </c>
      <c r="K51" s="88">
        <f t="shared" si="10"/>
        <v>4.4400000000000004</v>
      </c>
      <c r="L51" s="88">
        <f t="shared" si="10"/>
        <v>10.969000000000001</v>
      </c>
      <c r="M51" s="88">
        <f t="shared" si="10"/>
        <v>8.1379999999999999</v>
      </c>
      <c r="N51" s="88">
        <f t="shared" si="10"/>
        <v>9.1509999999999998</v>
      </c>
      <c r="O51" s="88">
        <f t="shared" si="10"/>
        <v>7.1979999999999995</v>
      </c>
      <c r="P51" s="88">
        <f t="shared" si="10"/>
        <v>4.91</v>
      </c>
      <c r="Q51" s="88">
        <f t="shared" si="10"/>
        <v>35.478000000000002</v>
      </c>
      <c r="R51" s="88">
        <f t="shared" si="10"/>
        <v>117.649</v>
      </c>
      <c r="S51" s="88">
        <f t="shared" si="10"/>
        <v>37.644999999999996</v>
      </c>
      <c r="T51" s="88">
        <f t="shared" si="10"/>
        <v>59.768999999999991</v>
      </c>
      <c r="U51" s="88">
        <f t="shared" si="10"/>
        <v>101.599</v>
      </c>
      <c r="V51" s="88">
        <f t="shared" si="10"/>
        <v>109.071</v>
      </c>
      <c r="W51" s="88">
        <f t="shared" si="10"/>
        <v>73.525999999999996</v>
      </c>
      <c r="X51" s="88">
        <f t="shared" si="10"/>
        <v>114.00399999999999</v>
      </c>
      <c r="Y51" s="88">
        <f t="shared" si="10"/>
        <v>74.353999999999999</v>
      </c>
      <c r="Z51" s="89">
        <f t="shared" si="10"/>
        <v>0</v>
      </c>
      <c r="AA51" s="104">
        <f>SUM(B51:Z51)</f>
        <v>1291.6369999999999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60.9</v>
      </c>
      <c r="C4" s="18">
        <v>74.900000000000006</v>
      </c>
      <c r="D4" s="18">
        <v>-21.1</v>
      </c>
      <c r="E4" s="18">
        <v>-28.2</v>
      </c>
      <c r="F4" s="18">
        <v>-66.2</v>
      </c>
      <c r="G4" s="18">
        <v>-9</v>
      </c>
      <c r="H4" s="18">
        <v>19</v>
      </c>
      <c r="I4" s="18">
        <v>-40.6</v>
      </c>
      <c r="J4" s="18"/>
      <c r="K4" s="18"/>
      <c r="L4" s="18"/>
      <c r="M4" s="18"/>
      <c r="N4" s="18"/>
      <c r="O4" s="18"/>
      <c r="P4" s="18"/>
      <c r="Q4" s="18">
        <v>-29</v>
      </c>
      <c r="R4" s="18">
        <v>-115.9</v>
      </c>
      <c r="S4" s="18">
        <v>-31.5</v>
      </c>
      <c r="T4" s="18">
        <v>-40.1</v>
      </c>
      <c r="U4" s="18"/>
      <c r="V4" s="18"/>
      <c r="W4" s="18">
        <v>-72.3</v>
      </c>
      <c r="X4" s="18">
        <v>45.8</v>
      </c>
      <c r="Y4" s="18">
        <v>-73.3</v>
      </c>
      <c r="Z4" s="19"/>
      <c r="AA4" s="111">
        <f>SUM(B4:Z4)</f>
        <v>-326.59999999999997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</v>
      </c>
      <c r="C7" s="117">
        <v>98.15</v>
      </c>
      <c r="D7" s="117">
        <v>94</v>
      </c>
      <c r="E7" s="117">
        <v>91.79</v>
      </c>
      <c r="F7" s="117">
        <v>86.39</v>
      </c>
      <c r="G7" s="117">
        <v>91.29</v>
      </c>
      <c r="H7" s="117">
        <v>98.43</v>
      </c>
      <c r="I7" s="117">
        <v>99</v>
      </c>
      <c r="J7" s="117">
        <v>77.959999999999994</v>
      </c>
      <c r="K7" s="117">
        <v>83.24</v>
      </c>
      <c r="L7" s="117">
        <v>92.27</v>
      </c>
      <c r="M7" s="117">
        <v>71.459999999999994</v>
      </c>
      <c r="N7" s="117">
        <v>76.05</v>
      </c>
      <c r="O7" s="117">
        <v>79.56</v>
      </c>
      <c r="P7" s="117">
        <v>80.3</v>
      </c>
      <c r="Q7" s="117">
        <v>100</v>
      </c>
      <c r="R7" s="117">
        <v>92.47</v>
      </c>
      <c r="S7" s="117">
        <v>104.37</v>
      </c>
      <c r="T7" s="117">
        <v>108.24</v>
      </c>
      <c r="U7" s="117">
        <v>108.76</v>
      </c>
      <c r="V7" s="117">
        <v>102.88</v>
      </c>
      <c r="W7" s="117">
        <v>100.14</v>
      </c>
      <c r="X7" s="117">
        <v>99.83</v>
      </c>
      <c r="Y7" s="117">
        <v>88</v>
      </c>
      <c r="Z7" s="118"/>
      <c r="AA7" s="119">
        <f>IF(SUM(B7:Z7)&lt;&gt;0,AVERAGEIF(B7:Z7,"&lt;&gt;"""),"")</f>
        <v>92.690833333333345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21.1</v>
      </c>
      <c r="E15" s="133">
        <v>28.2</v>
      </c>
      <c r="F15" s="133">
        <v>66.2</v>
      </c>
      <c r="G15" s="133">
        <v>9</v>
      </c>
      <c r="H15" s="133"/>
      <c r="I15" s="133">
        <v>40.6</v>
      </c>
      <c r="J15" s="133"/>
      <c r="K15" s="133"/>
      <c r="L15" s="133"/>
      <c r="M15" s="133"/>
      <c r="N15" s="133"/>
      <c r="O15" s="133"/>
      <c r="P15" s="133"/>
      <c r="Q15" s="133">
        <v>29</v>
      </c>
      <c r="R15" s="133">
        <v>115.9</v>
      </c>
      <c r="S15" s="133">
        <v>31.5</v>
      </c>
      <c r="T15" s="133">
        <v>40.1</v>
      </c>
      <c r="U15" s="133"/>
      <c r="V15" s="133"/>
      <c r="W15" s="133">
        <v>72.3</v>
      </c>
      <c r="X15" s="133"/>
      <c r="Y15" s="133">
        <v>73.3</v>
      </c>
      <c r="Z15" s="131"/>
      <c r="AA15" s="132">
        <f t="shared" si="0"/>
        <v>527.20000000000005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21.1</v>
      </c>
      <c r="E16" s="135">
        <f t="shared" si="1"/>
        <v>28.2</v>
      </c>
      <c r="F16" s="135">
        <f t="shared" si="1"/>
        <v>66.2</v>
      </c>
      <c r="G16" s="135">
        <f t="shared" si="1"/>
        <v>9</v>
      </c>
      <c r="H16" s="135">
        <f t="shared" si="1"/>
        <v>0</v>
      </c>
      <c r="I16" s="135">
        <f t="shared" si="1"/>
        <v>40.6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29</v>
      </c>
      <c r="R16" s="135">
        <f t="shared" si="1"/>
        <v>115.9</v>
      </c>
      <c r="S16" s="135">
        <f t="shared" si="1"/>
        <v>31.5</v>
      </c>
      <c r="T16" s="135">
        <f t="shared" si="1"/>
        <v>40.1</v>
      </c>
      <c r="U16" s="135">
        <f t="shared" si="1"/>
        <v>0</v>
      </c>
      <c r="V16" s="135">
        <f t="shared" si="1"/>
        <v>0</v>
      </c>
      <c r="W16" s="135">
        <f t="shared" si="1"/>
        <v>72.3</v>
      </c>
      <c r="X16" s="135">
        <f t="shared" si="1"/>
        <v>0</v>
      </c>
      <c r="Y16" s="135">
        <f t="shared" si="1"/>
        <v>73.3</v>
      </c>
      <c r="Z16" s="136" t="str">
        <f t="shared" si="1"/>
        <v/>
      </c>
      <c r="AA16" s="90">
        <f t="shared" si="0"/>
        <v>527.20000000000005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60.9</v>
      </c>
      <c r="C23" s="133">
        <v>74.900000000000006</v>
      </c>
      <c r="D23" s="133"/>
      <c r="E23" s="133"/>
      <c r="F23" s="133"/>
      <c r="G23" s="133"/>
      <c r="H23" s="133">
        <v>19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45.8</v>
      </c>
      <c r="Y23" s="133"/>
      <c r="Z23" s="131"/>
      <c r="AA23" s="132">
        <f t="shared" si="2"/>
        <v>200.60000000000002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60.9</v>
      </c>
      <c r="C24" s="135">
        <f t="shared" si="3"/>
        <v>74.900000000000006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45.8</v>
      </c>
      <c r="Y24" s="135">
        <f t="shared" si="3"/>
        <v>0</v>
      </c>
      <c r="Z24" s="136" t="str">
        <f t="shared" si="3"/>
        <v/>
      </c>
      <c r="AA24" s="90">
        <f t="shared" si="2"/>
        <v>200.60000000000002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2024-01-13T14:16:59Z</dcterms:created>
  <dcterms:modified xsi:type="dcterms:W3CDTF">2024-01-13T14:17:00Z</dcterms:modified>
</cp:coreProperties>
</file>