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<sst xmlns="http://schemas.openxmlformats.org/spreadsheetml/2006/main" count="117" uniqueCount="53">
  <si>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12/01/2024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</si>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</sst>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43-4AAC-85E5-C44F436FB8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43-4AAC-85E5-C44F436FB8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5.085</c:v>
                </c:pt>
                <c:pt idx="6">
                  <c:v>30.09</c:v>
                </c:pt>
                <c:pt idx="9">
                  <c:v>10.478999999999999</c:v>
                </c:pt>
                <c:pt idx="10">
                  <c:v>0.184</c:v>
                </c:pt>
                <c:pt idx="15">
                  <c:v>80.015000000000001</c:v>
                </c:pt>
                <c:pt idx="16">
                  <c:v>124.575</c:v>
                </c:pt>
                <c:pt idx="17">
                  <c:v>60.332999999999998</c:v>
                </c:pt>
                <c:pt idx="18">
                  <c:v>55.667000000000002</c:v>
                </c:pt>
                <c:pt idx="19">
                  <c:v>58</c:v>
                </c:pt>
                <c:pt idx="20">
                  <c:v>30.067999999999998</c:v>
                </c:pt>
                <c:pt idx="21">
                  <c:v>185.90200000000002</c:v>
                </c:pt>
                <c:pt idx="22">
                  <c:v>203.87300000000002</c:v>
                </c:pt>
                <c:pt idx="23">
                  <c:v>70.352000000000004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43-4AAC-85E5-C44F436FB8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18.3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25.7</c:v>
                </c:pt>
                <c:pt idx="19">
                  <c:v>60.1</c:v>
                </c:pt>
                <c:pt idx="20">
                  <c:v>160.30000000000001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43-4AAC-85E5-C44F436FB8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0.78900000000000003</c:v>
                </c:pt>
                <c:pt idx="1">
                  <c:v>0.2</c:v>
                </c:pt>
                <c:pt idx="2">
                  <c:v>0.93799999999999994</c:v>
                </c:pt>
                <c:pt idx="3">
                  <c:v>0.98899999999999999</c:v>
                </c:pt>
                <c:pt idx="4">
                  <c:v>3.722</c:v>
                </c:pt>
                <c:pt idx="5">
                  <c:v>7.8760000000000003</c:v>
                </c:pt>
                <c:pt idx="6">
                  <c:v>4.1150000000000002</c:v>
                </c:pt>
                <c:pt idx="7">
                  <c:v>33.408999999999999</c:v>
                </c:pt>
                <c:pt idx="8">
                  <c:v>29.951000000000001</c:v>
                </c:pt>
                <c:pt idx="9">
                  <c:v>1.3889999999999998</c:v>
                </c:pt>
                <c:pt idx="10">
                  <c:v>12.543999999999999</c:v>
                </c:pt>
                <c:pt idx="11">
                  <c:v>16.323999999999998</c:v>
                </c:pt>
                <c:pt idx="12">
                  <c:v>12.767999999999999</c:v>
                </c:pt>
                <c:pt idx="13">
                  <c:v>15.588000000000001</c:v>
                </c:pt>
                <c:pt idx="14">
                  <c:v>2.431</c:v>
                </c:pt>
                <c:pt idx="15">
                  <c:v>2E-3</c:v>
                </c:pt>
                <c:pt idx="21">
                  <c:v>0.79199999999999993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43-4AAC-85E5-C44F436FB8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43-4AAC-85E5-C44F436FB8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43-4AAC-85E5-C44F436FB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8.0329999999999995</c:v>
                </c:pt>
                <c:pt idx="1">
                  <c:v>22.003999999999998</c:v>
                </c:pt>
                <c:pt idx="2">
                  <c:v>5.3810000000000002</c:v>
                </c:pt>
                <c:pt idx="3">
                  <c:v>3.53</c:v>
                </c:pt>
                <c:pt idx="4">
                  <c:v>4.3879999999999999</c:v>
                </c:pt>
                <c:pt idx="5">
                  <c:v>7.8390000000000004</c:v>
                </c:pt>
                <c:pt idx="6">
                  <c:v>34.420999999999999</c:v>
                </c:pt>
                <c:pt idx="7">
                  <c:v>34.663000000000004</c:v>
                </c:pt>
                <c:pt idx="8">
                  <c:v>30.154</c:v>
                </c:pt>
                <c:pt idx="9">
                  <c:v>11.868</c:v>
                </c:pt>
                <c:pt idx="10">
                  <c:v>12.727999999999998</c:v>
                </c:pt>
                <c:pt idx="11">
                  <c:v>16.323999999999998</c:v>
                </c:pt>
                <c:pt idx="12">
                  <c:v>12.768000000000001</c:v>
                </c:pt>
                <c:pt idx="13">
                  <c:v>15.567</c:v>
                </c:pt>
                <c:pt idx="14">
                  <c:v>5.3520000000000003</c:v>
                </c:pt>
                <c:pt idx="15">
                  <c:v>83.738000000000014</c:v>
                </c:pt>
                <c:pt idx="16">
                  <c:v>125.04499999999999</c:v>
                </c:pt>
                <c:pt idx="17">
                  <c:v>63.980999999999995</c:v>
                </c:pt>
                <c:pt idx="18">
                  <c:v>81.900999999999996</c:v>
                </c:pt>
                <c:pt idx="19">
                  <c:v>118.07600000000001</c:v>
                </c:pt>
                <c:pt idx="20">
                  <c:v>190.58</c:v>
                </c:pt>
                <c:pt idx="21">
                  <c:v>188.91499999999999</c:v>
                </c:pt>
                <c:pt idx="22">
                  <c:v>204.66399999999999</c:v>
                </c:pt>
                <c:pt idx="23">
                  <c:v>70.891999999999996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43-4AAC-85E5-C44F436FB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90.91</c:v>
                </c:pt>
                <c:pt idx="1">
                  <c:v>87.7</c:v>
                </c:pt>
                <c:pt idx="2">
                  <c:v>83</c:v>
                </c:pt>
                <c:pt idx="3">
                  <c:v>79.47</c:v>
                </c:pt>
                <c:pt idx="4">
                  <c:v>86.13</c:v>
                </c:pt>
                <c:pt idx="5">
                  <c:v>89.91</c:v>
                </c:pt>
                <c:pt idx="6">
                  <c:v>98.64</c:v>
                </c:pt>
                <c:pt idx="7">
                  <c:v>129.93</c:v>
                </c:pt>
                <c:pt idx="8">
                  <c:v>125</c:v>
                </c:pt>
                <c:pt idx="9">
                  <c:v>90.27</c:v>
                </c:pt>
                <c:pt idx="10">
                  <c:v>90.27</c:v>
                </c:pt>
                <c:pt idx="11">
                  <c:v>83.64</c:v>
                </c:pt>
                <c:pt idx="12">
                  <c:v>80.569999999999993</c:v>
                </c:pt>
                <c:pt idx="13">
                  <c:v>92.07</c:v>
                </c:pt>
                <c:pt idx="14">
                  <c:v>94.23</c:v>
                </c:pt>
                <c:pt idx="15">
                  <c:v>115.57</c:v>
                </c:pt>
                <c:pt idx="16">
                  <c:v>117.31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118.87</c:v>
                </c:pt>
                <c:pt idx="21">
                  <c:v>106.4</c:v>
                </c:pt>
                <c:pt idx="22">
                  <c:v>103.31</c:v>
                </c:pt>
                <c:pt idx="23">
                  <c:v>97.29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43-4AAC-85E5-C44F436FB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8.0330000000000013</v>
      </c>
      <c r="C4" s="18">
        <v>22.050000000000004</v>
      </c>
      <c r="D4" s="18">
        <v>5.3810000000000002</v>
      </c>
      <c r="E4" s="18">
        <v>3.5300000000000002</v>
      </c>
      <c r="F4" s="18">
        <v>4.3970000000000002</v>
      </c>
      <c r="G4" s="18">
        <v>7.8760000000000003</v>
      </c>
      <c r="H4" s="18">
        <v>34.465000000000003</v>
      </c>
      <c r="I4" s="18">
        <v>34.698999999999998</v>
      </c>
      <c r="J4" s="18">
        <v>30.169000000000004</v>
      </c>
      <c r="K4" s="18">
        <v>11.868</v>
      </c>
      <c r="L4" s="18">
        <v>12.728</v>
      </c>
      <c r="M4" s="18">
        <v>16.323999999999998</v>
      </c>
      <c r="N4" s="18">
        <v>12.767999999999999</v>
      </c>
      <c r="O4" s="18">
        <v>15.588000000000001</v>
      </c>
      <c r="P4" s="18">
        <v>5.3309999999999995</v>
      </c>
      <c r="Q4" s="18">
        <v>83.738</v>
      </c>
      <c r="R4" s="18">
        <v>125.095</v>
      </c>
      <c r="S4" s="18">
        <v>63.993000000000002</v>
      </c>
      <c r="T4" s="18">
        <v>81.876999999999995</v>
      </c>
      <c r="U4" s="18">
        <v>118.1</v>
      </c>
      <c r="V4" s="18">
        <v>190.62800000000001</v>
      </c>
      <c r="W4" s="18">
        <v>188.94399999999999</v>
      </c>
      <c r="X4" s="18">
        <v>204.63300000000001</v>
      </c>
      <c r="Y4" s="18">
        <v>70.891999999999996</v>
      </c>
      <c r="Z4" s="19"/>
      <c r="AA4" s="20">
        <f>SUM(B4:Z4)</f>
        <v>1353.1070000000002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90.91</v>
      </c>
      <c r="C7" s="28">
        <v>87.7</v>
      </c>
      <c r="D7" s="28">
        <v>83</v>
      </c>
      <c r="E7" s="28">
        <v>79.47</v>
      </c>
      <c r="F7" s="28">
        <v>86.13</v>
      </c>
      <c r="G7" s="28">
        <v>89.91</v>
      </c>
      <c r="H7" s="28">
        <v>98.64</v>
      </c>
      <c r="I7" s="28">
        <v>129.93</v>
      </c>
      <c r="J7" s="28">
        <v>125</v>
      </c>
      <c r="K7" s="28">
        <v>90.27</v>
      </c>
      <c r="L7" s="28">
        <v>90.27</v>
      </c>
      <c r="M7" s="28">
        <v>83.64</v>
      </c>
      <c r="N7" s="28">
        <v>80.569999999999993</v>
      </c>
      <c r="O7" s="28">
        <v>92.07</v>
      </c>
      <c r="P7" s="28">
        <v>94.23</v>
      </c>
      <c r="Q7" s="28">
        <v>115.57</v>
      </c>
      <c r="R7" s="28">
        <v>117.31</v>
      </c>
      <c r="S7" s="28">
        <v>130</v>
      </c>
      <c r="T7" s="28">
        <v>130</v>
      </c>
      <c r="U7" s="28">
        <v>130</v>
      </c>
      <c r="V7" s="28">
        <v>118.87</v>
      </c>
      <c r="W7" s="28">
        <v>106.4</v>
      </c>
      <c r="X7" s="28">
        <v>103.31</v>
      </c>
      <c r="Y7" s="28">
        <v>97.29</v>
      </c>
      <c r="Z7" s="29"/>
      <c r="AA7" s="30">
        <f>IF(SUM(B7:Z7)&lt;&gt;0,AVERAGEIF(B7:Z7,"&lt;&gt;"""),"")</f>
        <v>102.10374999999999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5.085</v>
      </c>
      <c r="C12" s="52"/>
      <c r="D12" s="52"/>
      <c r="E12" s="52"/>
      <c r="F12" s="52"/>
      <c r="G12" s="52"/>
      <c r="H12" s="52">
        <v>30.09</v>
      </c>
      <c r="I12" s="52"/>
      <c r="J12" s="52"/>
      <c r="K12" s="52">
        <v>10.478999999999999</v>
      </c>
      <c r="L12" s="52">
        <v>0.184</v>
      </c>
      <c r="M12" s="52"/>
      <c r="N12" s="52"/>
      <c r="O12" s="52"/>
      <c r="P12" s="52"/>
      <c r="Q12" s="52">
        <v>80.015000000000001</v>
      </c>
      <c r="R12" s="52">
        <v>124.575</v>
      </c>
      <c r="S12" s="52">
        <v>60.332999999999998</v>
      </c>
      <c r="T12" s="52">
        <v>55.667000000000002</v>
      </c>
      <c r="U12" s="52">
        <v>58</v>
      </c>
      <c r="V12" s="52">
        <v>30.067999999999998</v>
      </c>
      <c r="W12" s="52">
        <v>185.90200000000002</v>
      </c>
      <c r="X12" s="52">
        <v>203.87300000000002</v>
      </c>
      <c r="Y12" s="52">
        <v>70.352000000000004</v>
      </c>
      <c r="Z12" s="53"/>
      <c r="AA12" s="54">
        <f t="shared" si="0"/>
        <v>914.62300000000005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0.78900000000000003</v>
      </c>
      <c r="C14" s="57">
        <v>0.2</v>
      </c>
      <c r="D14" s="57">
        <v>0.93799999999999994</v>
      </c>
      <c r="E14" s="57">
        <v>0.98899999999999999</v>
      </c>
      <c r="F14" s="57">
        <v>3.722</v>
      </c>
      <c r="G14" s="57">
        <v>7.8760000000000003</v>
      </c>
      <c r="H14" s="57">
        <v>4.1150000000000002</v>
      </c>
      <c r="I14" s="57">
        <v>33.408999999999999</v>
      </c>
      <c r="J14" s="57">
        <v>29.951000000000001</v>
      </c>
      <c r="K14" s="57">
        <v>1.3889999999999998</v>
      </c>
      <c r="L14" s="57">
        <v>12.543999999999999</v>
      </c>
      <c r="M14" s="57">
        <v>16.323999999999998</v>
      </c>
      <c r="N14" s="57">
        <v>12.767999999999999</v>
      </c>
      <c r="O14" s="57">
        <v>15.588000000000001</v>
      </c>
      <c r="P14" s="57">
        <v>2.431</v>
      </c>
      <c r="Q14" s="57">
        <v>2E-3</v>
      </c>
      <c r="R14" s="57"/>
      <c r="S14" s="57"/>
      <c r="T14" s="57"/>
      <c r="U14" s="57"/>
      <c r="V14" s="57"/>
      <c r="W14" s="57">
        <v>0.79199999999999993</v>
      </c>
      <c r="X14" s="57"/>
      <c r="Y14" s="57"/>
      <c r="Z14" s="58"/>
      <c r="AA14" s="59">
        <f t="shared" si="0"/>
        <v>143.82700000000003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5.8739999999999997</v>
      </c>
      <c r="C16" s="62">
        <f t="shared" ref="C16:Z16" si="1">IF(LEN(C$2)&gt;0,SUM(C10:C15),"")</f>
        <v>0.2</v>
      </c>
      <c r="D16" s="62">
        <f t="shared" si="1"/>
        <v>0.93799999999999994</v>
      </c>
      <c r="E16" s="62">
        <f t="shared" si="1"/>
        <v>0.98899999999999999</v>
      </c>
      <c r="F16" s="62">
        <f t="shared" si="1"/>
        <v>3.722</v>
      </c>
      <c r="G16" s="62">
        <f t="shared" si="1"/>
        <v>7.8760000000000003</v>
      </c>
      <c r="H16" s="62">
        <f t="shared" si="1"/>
        <v>34.204999999999998</v>
      </c>
      <c r="I16" s="62">
        <f t="shared" si="1"/>
        <v>33.408999999999999</v>
      </c>
      <c r="J16" s="62">
        <f t="shared" si="1"/>
        <v>29.951000000000001</v>
      </c>
      <c r="K16" s="62">
        <f t="shared" si="1"/>
        <v>11.867999999999999</v>
      </c>
      <c r="L16" s="62">
        <f t="shared" si="1"/>
        <v>12.727999999999998</v>
      </c>
      <c r="M16" s="62">
        <f t="shared" si="1"/>
        <v>16.323999999999998</v>
      </c>
      <c r="N16" s="62">
        <f t="shared" si="1"/>
        <v>12.767999999999999</v>
      </c>
      <c r="O16" s="62">
        <f t="shared" si="1"/>
        <v>15.588000000000001</v>
      </c>
      <c r="P16" s="62">
        <f t="shared" si="1"/>
        <v>2.431</v>
      </c>
      <c r="Q16" s="62">
        <f t="shared" si="1"/>
        <v>80.016999999999996</v>
      </c>
      <c r="R16" s="62">
        <f t="shared" si="1"/>
        <v>124.575</v>
      </c>
      <c r="S16" s="62">
        <f t="shared" si="1"/>
        <v>60.332999999999998</v>
      </c>
      <c r="T16" s="62">
        <f t="shared" si="1"/>
        <v>55.667000000000002</v>
      </c>
      <c r="U16" s="62">
        <f t="shared" si="1"/>
        <v>58</v>
      </c>
      <c r="V16" s="62">
        <f t="shared" si="1"/>
        <v>30.067999999999998</v>
      </c>
      <c r="W16" s="62">
        <f t="shared" si="1"/>
        <v>186.69400000000002</v>
      </c>
      <c r="X16" s="62">
        <f t="shared" si="1"/>
        <v>203.87300000000002</v>
      </c>
      <c r="Y16" s="62">
        <f t="shared" si="1"/>
        <v>70.352000000000004</v>
      </c>
      <c r="Z16" s="63" t="str">
        <f t="shared" si="1"/>
        <v/>
      </c>
      <c r="AA16" s="64">
        <f>SUM(AA10:AA15)</f>
        <v>1058.45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6.4000000000000001E-2</v>
      </c>
      <c r="C20" s="77"/>
      <c r="D20" s="77">
        <v>0.251</v>
      </c>
      <c r="E20" s="77">
        <v>0.16</v>
      </c>
      <c r="F20" s="77">
        <v>0.42499999999999999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0.89999999999999991</v>
      </c>
    </row>
    <row r="21" spans="1:27" ht="24.95" customHeight="1" x14ac:dyDescent="0.2">
      <c r="A21" s="75" t="s">
        <v>16</v>
      </c>
      <c r="B21" s="80">
        <v>2.0950000000000002</v>
      </c>
      <c r="C21" s="81">
        <v>3.55</v>
      </c>
      <c r="D21" s="81">
        <v>4.1919999999999993</v>
      </c>
      <c r="E21" s="81">
        <v>2.3810000000000002</v>
      </c>
      <c r="F21" s="81">
        <v>0.25</v>
      </c>
      <c r="G21" s="81"/>
      <c r="H21" s="81">
        <v>0.26</v>
      </c>
      <c r="I21" s="81">
        <v>1.29</v>
      </c>
      <c r="J21" s="81">
        <v>0.218</v>
      </c>
      <c r="K21" s="81"/>
      <c r="L21" s="81"/>
      <c r="M21" s="81"/>
      <c r="N21" s="81"/>
      <c r="O21" s="81"/>
      <c r="P21" s="81">
        <v>2</v>
      </c>
      <c r="Q21" s="81">
        <v>3.7210000000000001</v>
      </c>
      <c r="R21" s="81">
        <v>0.52</v>
      </c>
      <c r="S21" s="81">
        <v>3.66</v>
      </c>
      <c r="T21" s="81">
        <v>0.51</v>
      </c>
      <c r="U21" s="81"/>
      <c r="V21" s="81">
        <v>0.26</v>
      </c>
      <c r="W21" s="81">
        <v>2.25</v>
      </c>
      <c r="X21" s="81">
        <v>0.76</v>
      </c>
      <c r="Y21" s="81">
        <v>0.54</v>
      </c>
      <c r="Z21" s="78"/>
      <c r="AA21" s="79">
        <f t="shared" si="2"/>
        <v>28.457000000000004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2.1590000000000003</v>
      </c>
      <c r="C25" s="88">
        <f t="shared" ref="C25:Z25" si="3">IF(LEN(C$2)&gt;0,SUM(C19:C24),"")</f>
        <v>3.55</v>
      </c>
      <c r="D25" s="88">
        <f t="shared" si="3"/>
        <v>4.4429999999999996</v>
      </c>
      <c r="E25" s="88">
        <f t="shared" si="3"/>
        <v>2.5410000000000004</v>
      </c>
      <c r="F25" s="88">
        <f t="shared" si="3"/>
        <v>0.67500000000000004</v>
      </c>
      <c r="G25" s="88">
        <f t="shared" si="3"/>
        <v>0</v>
      </c>
      <c r="H25" s="88">
        <f t="shared" si="3"/>
        <v>0.26</v>
      </c>
      <c r="I25" s="88">
        <f t="shared" si="3"/>
        <v>1.29</v>
      </c>
      <c r="J25" s="88">
        <f t="shared" si="3"/>
        <v>0.218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2</v>
      </c>
      <c r="Q25" s="88">
        <f t="shared" si="3"/>
        <v>3.7210000000000001</v>
      </c>
      <c r="R25" s="88">
        <f t="shared" si="3"/>
        <v>0.52</v>
      </c>
      <c r="S25" s="88">
        <f t="shared" si="3"/>
        <v>3.66</v>
      </c>
      <c r="T25" s="88">
        <f t="shared" si="3"/>
        <v>0.51</v>
      </c>
      <c r="U25" s="88">
        <f t="shared" si="3"/>
        <v>0</v>
      </c>
      <c r="V25" s="88">
        <f t="shared" si="3"/>
        <v>0.26</v>
      </c>
      <c r="W25" s="88">
        <f t="shared" si="3"/>
        <v>2.25</v>
      </c>
      <c r="X25" s="88">
        <f t="shared" si="3"/>
        <v>0.76</v>
      </c>
      <c r="Y25" s="88">
        <f t="shared" si="3"/>
        <v>0.54</v>
      </c>
      <c r="Z25" s="89" t="str">
        <f t="shared" si="3"/>
        <v/>
      </c>
      <c r="AA25" s="90">
        <f>SUM(AA19:AA24)</f>
        <v>29.357000000000003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8.0329999999999995</v>
      </c>
      <c r="C29" s="77">
        <v>3.75</v>
      </c>
      <c r="D29" s="77">
        <v>5.3810000000000002</v>
      </c>
      <c r="E29" s="77">
        <v>3.53</v>
      </c>
      <c r="F29" s="77">
        <v>4.3970000000000002</v>
      </c>
      <c r="G29" s="77">
        <v>7.8760000000000003</v>
      </c>
      <c r="H29" s="77">
        <v>34.465000000000003</v>
      </c>
      <c r="I29" s="77">
        <v>34.698999999999998</v>
      </c>
      <c r="J29" s="77">
        <v>30.169</v>
      </c>
      <c r="K29" s="77">
        <v>11.868</v>
      </c>
      <c r="L29" s="77">
        <v>12.728</v>
      </c>
      <c r="M29" s="77">
        <v>16.324000000000002</v>
      </c>
      <c r="N29" s="77">
        <v>12.768000000000001</v>
      </c>
      <c r="O29" s="77">
        <v>15.587999999999999</v>
      </c>
      <c r="P29" s="77">
        <v>4.431</v>
      </c>
      <c r="Q29" s="77">
        <v>83.738</v>
      </c>
      <c r="R29" s="77">
        <v>125.095</v>
      </c>
      <c r="S29" s="77">
        <v>63.993000000000002</v>
      </c>
      <c r="T29" s="77">
        <v>56.177</v>
      </c>
      <c r="U29" s="77">
        <v>58</v>
      </c>
      <c r="V29" s="77">
        <v>30.327999999999999</v>
      </c>
      <c r="W29" s="77">
        <v>188.94399999999999</v>
      </c>
      <c r="X29" s="77">
        <v>204.63300000000001</v>
      </c>
      <c r="Y29" s="77">
        <v>70.891999999999996</v>
      </c>
      <c r="Z29" s="78"/>
      <c r="AA29" s="79">
        <f>SUM(B29:Z29)</f>
        <v>1087.807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8.0329999999999995</v>
      </c>
      <c r="C31" s="62">
        <f t="shared" ref="C31:Z31" si="4">IF(LEN(C$2)&gt;0,SUM(C28:C30),"")</f>
        <v>3.75</v>
      </c>
      <c r="D31" s="62">
        <f t="shared" si="4"/>
        <v>5.3810000000000002</v>
      </c>
      <c r="E31" s="62">
        <f t="shared" si="4"/>
        <v>3.53</v>
      </c>
      <c r="F31" s="62">
        <f t="shared" si="4"/>
        <v>4.3970000000000002</v>
      </c>
      <c r="G31" s="62">
        <f t="shared" si="4"/>
        <v>7.8760000000000003</v>
      </c>
      <c r="H31" s="62">
        <f t="shared" si="4"/>
        <v>34.465000000000003</v>
      </c>
      <c r="I31" s="62">
        <f t="shared" si="4"/>
        <v>34.698999999999998</v>
      </c>
      <c r="J31" s="62">
        <f t="shared" si="4"/>
        <v>30.169</v>
      </c>
      <c r="K31" s="62">
        <f t="shared" si="4"/>
        <v>11.868</v>
      </c>
      <c r="L31" s="62">
        <f t="shared" si="4"/>
        <v>12.728</v>
      </c>
      <c r="M31" s="62">
        <f t="shared" si="4"/>
        <v>16.324000000000002</v>
      </c>
      <c r="N31" s="62">
        <f t="shared" si="4"/>
        <v>12.768000000000001</v>
      </c>
      <c r="O31" s="62">
        <f t="shared" si="4"/>
        <v>15.587999999999999</v>
      </c>
      <c r="P31" s="62">
        <f t="shared" si="4"/>
        <v>4.431</v>
      </c>
      <c r="Q31" s="62">
        <f t="shared" si="4"/>
        <v>83.738</v>
      </c>
      <c r="R31" s="62">
        <f t="shared" si="4"/>
        <v>125.095</v>
      </c>
      <c r="S31" s="62">
        <f t="shared" si="4"/>
        <v>63.993000000000002</v>
      </c>
      <c r="T31" s="62">
        <f t="shared" si="4"/>
        <v>56.177</v>
      </c>
      <c r="U31" s="62">
        <f t="shared" si="4"/>
        <v>58</v>
      </c>
      <c r="V31" s="62">
        <f t="shared" si="4"/>
        <v>30.327999999999999</v>
      </c>
      <c r="W31" s="62">
        <f t="shared" si="4"/>
        <v>188.94399999999999</v>
      </c>
      <c r="X31" s="62">
        <f t="shared" si="4"/>
        <v>204.63300000000001</v>
      </c>
      <c r="Y31" s="62">
        <f t="shared" si="4"/>
        <v>70.891999999999996</v>
      </c>
      <c r="Z31" s="63" t="str">
        <f t="shared" si="4"/>
        <v/>
      </c>
      <c r="AA31" s="64">
        <f>SUM(AA28:AA30)</f>
        <v>1087.807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18.3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0.9</v>
      </c>
      <c r="Q38" s="99"/>
      <c r="R38" s="99"/>
      <c r="S38" s="99"/>
      <c r="T38" s="99">
        <v>25.7</v>
      </c>
      <c r="U38" s="99">
        <v>60.1</v>
      </c>
      <c r="V38" s="99">
        <v>160.30000000000001</v>
      </c>
      <c r="W38" s="99"/>
      <c r="X38" s="99"/>
      <c r="Y38" s="99"/>
      <c r="Z38" s="100"/>
      <c r="AA38" s="79">
        <f t="shared" si="5"/>
        <v>265.3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18.3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25.7</v>
      </c>
      <c r="U39" s="88">
        <f t="shared" si="6"/>
        <v>60.1</v>
      </c>
      <c r="V39" s="88">
        <f t="shared" si="6"/>
        <v>160.30000000000001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18.3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0.9</v>
      </c>
      <c r="Q46" s="99"/>
      <c r="R46" s="99"/>
      <c r="S46" s="99"/>
      <c r="T46" s="99">
        <v>25.7</v>
      </c>
      <c r="U46" s="99">
        <v>60.1</v>
      </c>
      <c r="V46" s="99">
        <v>160.30000000000001</v>
      </c>
      <c r="W46" s="99"/>
      <c r="X46" s="99"/>
      <c r="Y46" s="99"/>
      <c r="Z46" s="100"/>
      <c r="AA46" s="79">
        <f t="shared" si="7"/>
        <v>265.3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18.3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25.7</v>
      </c>
      <c r="U48" s="88">
        <f t="shared" si="8"/>
        <v>60.1</v>
      </c>
      <c r="V48" s="88">
        <f t="shared" si="8"/>
        <v>160.30000000000001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8.0329999999999995</v>
      </c>
      <c r="C51" s="88">
        <f t="shared" si="10"/>
        <v>22.05</v>
      </c>
      <c r="D51" s="88">
        <f t="shared" si="10"/>
        <v>5.3809999999999993</v>
      </c>
      <c r="E51" s="88">
        <f t="shared" si="10"/>
        <v>3.5300000000000002</v>
      </c>
      <c r="F51" s="88">
        <f t="shared" si="10"/>
        <v>4.3970000000000002</v>
      </c>
      <c r="G51" s="88">
        <f t="shared" si="10"/>
        <v>7.8760000000000003</v>
      </c>
      <c r="H51" s="88">
        <f t="shared" si="10"/>
        <v>34.464999999999996</v>
      </c>
      <c r="I51" s="88">
        <f t="shared" si="10"/>
        <v>34.698999999999998</v>
      </c>
      <c r="J51" s="88">
        <f t="shared" si="10"/>
        <v>30.169</v>
      </c>
      <c r="K51" s="88">
        <f t="shared" si="10"/>
        <v>11.867999999999999</v>
      </c>
      <c r="L51" s="88">
        <f t="shared" si="10"/>
        <v>12.727999999999998</v>
      </c>
      <c r="M51" s="88">
        <f t="shared" si="10"/>
        <v>16.323999999999998</v>
      </c>
      <c r="N51" s="88">
        <f t="shared" si="10"/>
        <v>12.767999999999999</v>
      </c>
      <c r="O51" s="88">
        <f t="shared" si="10"/>
        <v>15.588000000000001</v>
      </c>
      <c r="P51" s="88">
        <f t="shared" si="10"/>
        <v>5.3310000000000004</v>
      </c>
      <c r="Q51" s="88">
        <f t="shared" si="10"/>
        <v>83.738</v>
      </c>
      <c r="R51" s="88">
        <f t="shared" si="10"/>
        <v>125.095</v>
      </c>
      <c r="S51" s="88">
        <f t="shared" si="10"/>
        <v>63.992999999999995</v>
      </c>
      <c r="T51" s="88">
        <f t="shared" si="10"/>
        <v>81.876999999999995</v>
      </c>
      <c r="U51" s="88">
        <f t="shared" si="10"/>
        <v>118.1</v>
      </c>
      <c r="V51" s="88">
        <f t="shared" si="10"/>
        <v>190.62800000000001</v>
      </c>
      <c r="W51" s="88">
        <f t="shared" si="10"/>
        <v>188.94400000000002</v>
      </c>
      <c r="X51" s="88">
        <f t="shared" si="10"/>
        <v>204.63300000000001</v>
      </c>
      <c r="Y51" s="88">
        <f t="shared" si="10"/>
        <v>70.89200000000001</v>
      </c>
      <c r="Z51" s="89" t="str">
        <f t="shared" si="10"/>
        <v/>
      </c>
      <c r="AA51" s="104">
        <f>SUM(B51:Z51)</f>
        <v>1353.1070000000002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8.0329999999999995</v>
      </c>
      <c r="C4" s="18">
        <v>22.003999999999998</v>
      </c>
      <c r="D4" s="18">
        <v>5.3810000000000002</v>
      </c>
      <c r="E4" s="18">
        <v>3.53</v>
      </c>
      <c r="F4" s="18">
        <v>4.3879999999999999</v>
      </c>
      <c r="G4" s="18">
        <v>7.8390000000000004</v>
      </c>
      <c r="H4" s="18">
        <v>34.420999999999999</v>
      </c>
      <c r="I4" s="18">
        <v>34.663000000000004</v>
      </c>
      <c r="J4" s="18">
        <v>30.154</v>
      </c>
      <c r="K4" s="18">
        <v>11.868</v>
      </c>
      <c r="L4" s="18">
        <v>12.727999999999998</v>
      </c>
      <c r="M4" s="18">
        <v>16.323999999999998</v>
      </c>
      <c r="N4" s="18">
        <v>12.768000000000001</v>
      </c>
      <c r="O4" s="18">
        <v>15.567</v>
      </c>
      <c r="P4" s="18">
        <v>5.3520000000000003</v>
      </c>
      <c r="Q4" s="18">
        <v>83.738000000000014</v>
      </c>
      <c r="R4" s="18">
        <v>125.04499999999999</v>
      </c>
      <c r="S4" s="18">
        <v>63.980999999999995</v>
      </c>
      <c r="T4" s="18">
        <v>81.900999999999996</v>
      </c>
      <c r="U4" s="18">
        <v>118.07600000000001</v>
      </c>
      <c r="V4" s="18">
        <v>190.58</v>
      </c>
      <c r="W4" s="18">
        <v>188.91499999999999</v>
      </c>
      <c r="X4" s="18">
        <v>204.66399999999999</v>
      </c>
      <c r="Y4" s="18">
        <v>70.891999999999996</v>
      </c>
      <c r="Z4" s="19"/>
      <c r="AA4" s="20">
        <f>SUM(B4:Z4)</f>
        <v>1352.8120000000001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90.91</v>
      </c>
      <c r="C7" s="28">
        <v>87.7</v>
      </c>
      <c r="D7" s="28">
        <v>83</v>
      </c>
      <c r="E7" s="28">
        <v>79.47</v>
      </c>
      <c r="F7" s="28">
        <v>86.13</v>
      </c>
      <c r="G7" s="28">
        <v>89.91</v>
      </c>
      <c r="H7" s="28">
        <v>98.64</v>
      </c>
      <c r="I7" s="28">
        <v>129.93</v>
      </c>
      <c r="J7" s="28">
        <v>125</v>
      </c>
      <c r="K7" s="28">
        <v>90.27</v>
      </c>
      <c r="L7" s="28">
        <v>90.27</v>
      </c>
      <c r="M7" s="28">
        <v>83.64</v>
      </c>
      <c r="N7" s="28">
        <v>80.569999999999993</v>
      </c>
      <c r="O7" s="28">
        <v>92.07</v>
      </c>
      <c r="P7" s="28">
        <v>94.23</v>
      </c>
      <c r="Q7" s="28">
        <v>115.57</v>
      </c>
      <c r="R7" s="28">
        <v>117.31</v>
      </c>
      <c r="S7" s="28">
        <v>130</v>
      </c>
      <c r="T7" s="28">
        <v>130</v>
      </c>
      <c r="U7" s="28">
        <v>130</v>
      </c>
      <c r="V7" s="28">
        <v>118.87</v>
      </c>
      <c r="W7" s="28">
        <v>106.4</v>
      </c>
      <c r="X7" s="28">
        <v>103.31</v>
      </c>
      <c r="Y7" s="28">
        <v>97.29</v>
      </c>
      <c r="Z7" s="29"/>
      <c r="AA7" s="30">
        <f>IF(SUM(B7:Z7)&lt;&gt;0,AVERAGEIF(B7:Z7,"&lt;&gt;"""),"")</f>
        <v>102.10374999999999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0.29799999999999999</v>
      </c>
      <c r="N14" s="57">
        <v>0.42899999999999999</v>
      </c>
      <c r="O14" s="57"/>
      <c r="P14" s="57"/>
      <c r="Q14" s="57">
        <v>10.272</v>
      </c>
      <c r="R14" s="57">
        <v>5.8689999999999989</v>
      </c>
      <c r="S14" s="57">
        <v>0.47899999999999998</v>
      </c>
      <c r="T14" s="57">
        <v>6.1539999999999999</v>
      </c>
      <c r="U14" s="57">
        <v>4.6849999999999996</v>
      </c>
      <c r="V14" s="57">
        <v>3.798</v>
      </c>
      <c r="W14" s="57"/>
      <c r="X14" s="57">
        <v>0.71299999999999997</v>
      </c>
      <c r="Y14" s="57">
        <v>2.2429999999999999</v>
      </c>
      <c r="Z14" s="58"/>
      <c r="AA14" s="59">
        <f t="shared" si="0"/>
        <v>34.94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0.29799999999999999</v>
      </c>
      <c r="N16" s="62">
        <f t="shared" si="1"/>
        <v>0.42899999999999999</v>
      </c>
      <c r="O16" s="62">
        <f t="shared" si="1"/>
        <v>0</v>
      </c>
      <c r="P16" s="62">
        <f t="shared" si="1"/>
        <v>0</v>
      </c>
      <c r="Q16" s="62">
        <f t="shared" si="1"/>
        <v>10.272</v>
      </c>
      <c r="R16" s="62">
        <f t="shared" si="1"/>
        <v>5.8689999999999989</v>
      </c>
      <c r="S16" s="62">
        <f t="shared" si="1"/>
        <v>0.47899999999999998</v>
      </c>
      <c r="T16" s="62">
        <f t="shared" si="1"/>
        <v>6.1539999999999999</v>
      </c>
      <c r="U16" s="62">
        <f t="shared" si="1"/>
        <v>4.6849999999999996</v>
      </c>
      <c r="V16" s="62">
        <f t="shared" si="1"/>
        <v>3.798</v>
      </c>
      <c r="W16" s="62">
        <f t="shared" si="1"/>
        <v>0</v>
      </c>
      <c r="X16" s="62">
        <f t="shared" si="1"/>
        <v>0.71299999999999997</v>
      </c>
      <c r="Y16" s="62">
        <f t="shared" si="1"/>
        <v>2.2429999999999999</v>
      </c>
      <c r="Z16" s="63" t="str">
        <f t="shared" si="1"/>
        <v/>
      </c>
      <c r="AA16" s="64">
        <f>SUM(AA10:AA15)</f>
        <v>34.94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/>
      <c r="Q19" s="72"/>
      <c r="R19" s="72">
        <v>50</v>
      </c>
      <c r="S19" s="72"/>
      <c r="T19" s="72">
        <v>20</v>
      </c>
      <c r="U19" s="72">
        <v>50</v>
      </c>
      <c r="V19" s="72">
        <v>125</v>
      </c>
      <c r="W19" s="72">
        <v>70</v>
      </c>
      <c r="X19" s="72">
        <v>48</v>
      </c>
      <c r="Y19" s="72"/>
      <c r="Z19" s="73"/>
      <c r="AA19" s="74">
        <f t="shared" ref="AA19:AA24" si="2">SUM(B19:Z19)</f>
        <v>384.8</v>
      </c>
    </row>
    <row r="20" spans="1:27" ht="24.95" customHeight="1" x14ac:dyDescent="0.2">
      <c r="A20" s="75" t="s">
        <v>15</v>
      </c>
      <c r="B20" s="76"/>
      <c r="C20" s="77">
        <v>3.847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6.3050000000000006</v>
      </c>
      <c r="R20" s="77">
        <v>2.6</v>
      </c>
      <c r="S20" s="77">
        <v>0.5</v>
      </c>
      <c r="T20" s="77">
        <v>2.15</v>
      </c>
      <c r="U20" s="77">
        <v>3.55</v>
      </c>
      <c r="V20" s="77">
        <v>3</v>
      </c>
      <c r="W20" s="77"/>
      <c r="X20" s="77">
        <v>4.4829999999999997</v>
      </c>
      <c r="Y20" s="77">
        <v>4.43</v>
      </c>
      <c r="Z20" s="78"/>
      <c r="AA20" s="79">
        <f t="shared" si="2"/>
        <v>30.865000000000002</v>
      </c>
    </row>
    <row r="21" spans="1:27" ht="24.95" customHeight="1" x14ac:dyDescent="0.2">
      <c r="A21" s="75" t="s">
        <v>16</v>
      </c>
      <c r="B21" s="80">
        <v>5.7329999999999997</v>
      </c>
      <c r="C21" s="81">
        <v>16.657</v>
      </c>
      <c r="D21" s="81">
        <v>3.8809999999999998</v>
      </c>
      <c r="E21" s="81">
        <v>2.0299999999999998</v>
      </c>
      <c r="F21" s="81">
        <v>2.5880000000000001</v>
      </c>
      <c r="G21" s="81">
        <v>5.5390000000000006</v>
      </c>
      <c r="H21" s="81">
        <v>4.5209999999999999</v>
      </c>
      <c r="I21" s="81">
        <v>4.8629999999999995</v>
      </c>
      <c r="J21" s="81">
        <v>4.3540000000000001</v>
      </c>
      <c r="K21" s="81">
        <v>10.368</v>
      </c>
      <c r="L21" s="81">
        <v>11.228</v>
      </c>
      <c r="M21" s="81">
        <v>14.526</v>
      </c>
      <c r="N21" s="81">
        <v>10.838999999999999</v>
      </c>
      <c r="O21" s="81">
        <v>11.067</v>
      </c>
      <c r="P21" s="81">
        <v>5.3520000000000003</v>
      </c>
      <c r="Q21" s="81">
        <v>67.161000000000001</v>
      </c>
      <c r="R21" s="81">
        <v>51.176000000000002</v>
      </c>
      <c r="S21" s="81">
        <v>10.002000000000001</v>
      </c>
      <c r="T21" s="81">
        <v>53.597000000000008</v>
      </c>
      <c r="U21" s="81">
        <v>59.840999999999994</v>
      </c>
      <c r="V21" s="81">
        <v>58.782000000000004</v>
      </c>
      <c r="W21" s="81">
        <v>13.715</v>
      </c>
      <c r="X21" s="81">
        <v>38.368000000000002</v>
      </c>
      <c r="Y21" s="81">
        <v>64.218999999999994</v>
      </c>
      <c r="Z21" s="78"/>
      <c r="AA21" s="79">
        <f t="shared" si="2"/>
        <v>530.40699999999993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8.0329999999999995</v>
      </c>
      <c r="C25" s="88">
        <f t="shared" si="3"/>
        <v>22.003999999999998</v>
      </c>
      <c r="D25" s="88">
        <f t="shared" si="3"/>
        <v>5.3810000000000002</v>
      </c>
      <c r="E25" s="88">
        <f t="shared" si="3"/>
        <v>3.53</v>
      </c>
      <c r="F25" s="88">
        <f t="shared" si="3"/>
        <v>4.0880000000000001</v>
      </c>
      <c r="G25" s="88">
        <f t="shared" si="3"/>
        <v>7.0390000000000006</v>
      </c>
      <c r="H25" s="88">
        <f t="shared" si="3"/>
        <v>6.0209999999999999</v>
      </c>
      <c r="I25" s="88">
        <f t="shared" si="3"/>
        <v>6.3629999999999995</v>
      </c>
      <c r="J25" s="88">
        <f t="shared" si="3"/>
        <v>5.8540000000000001</v>
      </c>
      <c r="K25" s="88">
        <f t="shared" si="3"/>
        <v>11.868</v>
      </c>
      <c r="L25" s="88">
        <f t="shared" si="3"/>
        <v>12.728</v>
      </c>
      <c r="M25" s="88">
        <f t="shared" si="3"/>
        <v>16.026</v>
      </c>
      <c r="N25" s="88">
        <f t="shared" si="3"/>
        <v>12.338999999999999</v>
      </c>
      <c r="O25" s="88">
        <f t="shared" si="3"/>
        <v>12.567</v>
      </c>
      <c r="P25" s="88">
        <f t="shared" si="3"/>
        <v>5.3520000000000003</v>
      </c>
      <c r="Q25" s="88">
        <f t="shared" si="3"/>
        <v>73.466000000000008</v>
      </c>
      <c r="R25" s="88">
        <f t="shared" si="3"/>
        <v>103.77600000000001</v>
      </c>
      <c r="S25" s="88">
        <f t="shared" si="3"/>
        <v>10.502000000000001</v>
      </c>
      <c r="T25" s="88">
        <f t="shared" si="3"/>
        <v>75.747000000000014</v>
      </c>
      <c r="U25" s="88">
        <f t="shared" si="3"/>
        <v>113.39099999999999</v>
      </c>
      <c r="V25" s="88">
        <f t="shared" si="3"/>
        <v>186.78200000000001</v>
      </c>
      <c r="W25" s="88">
        <f t="shared" si="3"/>
        <v>83.715000000000003</v>
      </c>
      <c r="X25" s="88">
        <f t="shared" si="3"/>
        <v>90.850999999999999</v>
      </c>
      <c r="Y25" s="88">
        <f t="shared" si="3"/>
        <v>68.649000000000001</v>
      </c>
      <c r="Z25" s="89">
        <f t="shared" si="3"/>
        <v>0</v>
      </c>
      <c r="AA25" s="90">
        <f t="shared" si="3"/>
        <v>946.07199999999989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8.0329999999999995</v>
      </c>
      <c r="C29" s="77">
        <v>22.004000000000001</v>
      </c>
      <c r="D29" s="77">
        <v>5.3810000000000002</v>
      </c>
      <c r="E29" s="77">
        <v>3.53</v>
      </c>
      <c r="F29" s="77">
        <v>4.0880000000000001</v>
      </c>
      <c r="G29" s="77">
        <v>7.0389999999999997</v>
      </c>
      <c r="H29" s="77">
        <v>6.0209999999999999</v>
      </c>
      <c r="I29" s="77">
        <v>6.3630000000000004</v>
      </c>
      <c r="J29" s="77">
        <v>5.8540000000000001</v>
      </c>
      <c r="K29" s="77">
        <v>11.868</v>
      </c>
      <c r="L29" s="77">
        <v>12.728</v>
      </c>
      <c r="M29" s="77">
        <v>16.324000000000002</v>
      </c>
      <c r="N29" s="77">
        <v>12.768000000000001</v>
      </c>
      <c r="O29" s="77">
        <v>12.567</v>
      </c>
      <c r="P29" s="77">
        <v>5.3520000000000003</v>
      </c>
      <c r="Q29" s="77">
        <v>83.738</v>
      </c>
      <c r="R29" s="77">
        <v>109.645</v>
      </c>
      <c r="S29" s="77">
        <v>10.981</v>
      </c>
      <c r="T29" s="77">
        <v>81.900999999999996</v>
      </c>
      <c r="U29" s="77">
        <v>118.07599999999999</v>
      </c>
      <c r="V29" s="77">
        <v>190.58</v>
      </c>
      <c r="W29" s="77">
        <v>83.715000000000003</v>
      </c>
      <c r="X29" s="77">
        <v>91.563999999999993</v>
      </c>
      <c r="Y29" s="77">
        <v>70.891999999999996</v>
      </c>
      <c r="Z29" s="78"/>
      <c r="AA29" s="79">
        <f>SUM(B29:Z29)</f>
        <v>981.01199999999994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8.0329999999999995</v>
      </c>
      <c r="C31" s="62">
        <f t="shared" si="4"/>
        <v>22.004000000000001</v>
      </c>
      <c r="D31" s="62">
        <f t="shared" si="4"/>
        <v>5.3810000000000002</v>
      </c>
      <c r="E31" s="62">
        <f t="shared" si="4"/>
        <v>3.53</v>
      </c>
      <c r="F31" s="62">
        <f t="shared" si="4"/>
        <v>4.0880000000000001</v>
      </c>
      <c r="G31" s="62">
        <f t="shared" si="4"/>
        <v>7.0389999999999997</v>
      </c>
      <c r="H31" s="62">
        <f t="shared" si="4"/>
        <v>6.0209999999999999</v>
      </c>
      <c r="I31" s="62">
        <f t="shared" si="4"/>
        <v>6.3630000000000004</v>
      </c>
      <c r="J31" s="62">
        <f t="shared" si="4"/>
        <v>5.8540000000000001</v>
      </c>
      <c r="K31" s="62">
        <f t="shared" si="4"/>
        <v>11.868</v>
      </c>
      <c r="L31" s="62">
        <f t="shared" si="4"/>
        <v>12.728</v>
      </c>
      <c r="M31" s="62">
        <f t="shared" si="4"/>
        <v>16.324000000000002</v>
      </c>
      <c r="N31" s="62">
        <f t="shared" si="4"/>
        <v>12.768000000000001</v>
      </c>
      <c r="O31" s="62">
        <f t="shared" si="4"/>
        <v>12.567</v>
      </c>
      <c r="P31" s="62">
        <f t="shared" si="4"/>
        <v>5.3520000000000003</v>
      </c>
      <c r="Q31" s="62">
        <f t="shared" si="4"/>
        <v>83.738</v>
      </c>
      <c r="R31" s="62">
        <f t="shared" si="4"/>
        <v>109.645</v>
      </c>
      <c r="S31" s="62">
        <f t="shared" si="4"/>
        <v>10.981</v>
      </c>
      <c r="T31" s="62">
        <f t="shared" si="4"/>
        <v>81.900999999999996</v>
      </c>
      <c r="U31" s="62">
        <f t="shared" si="4"/>
        <v>118.07599999999999</v>
      </c>
      <c r="V31" s="62">
        <f t="shared" si="4"/>
        <v>190.58</v>
      </c>
      <c r="W31" s="62">
        <f t="shared" si="4"/>
        <v>83.715000000000003</v>
      </c>
      <c r="X31" s="62">
        <f t="shared" si="4"/>
        <v>91.563999999999993</v>
      </c>
      <c r="Y31" s="62">
        <f t="shared" si="4"/>
        <v>70.891999999999996</v>
      </c>
      <c r="Z31" s="63">
        <f t="shared" si="4"/>
        <v>0</v>
      </c>
      <c r="AA31" s="64">
        <f t="shared" si="4"/>
        <v>981.01199999999994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0.3</v>
      </c>
      <c r="G38" s="99">
        <v>0.8</v>
      </c>
      <c r="H38" s="99">
        <v>28.4</v>
      </c>
      <c r="I38" s="99">
        <v>28.3</v>
      </c>
      <c r="J38" s="99">
        <v>24.3</v>
      </c>
      <c r="K38" s="99"/>
      <c r="L38" s="99"/>
      <c r="M38" s="99"/>
      <c r="N38" s="99"/>
      <c r="O38" s="99">
        <v>3</v>
      </c>
      <c r="P38" s="99"/>
      <c r="Q38" s="99"/>
      <c r="R38" s="99">
        <v>15.4</v>
      </c>
      <c r="S38" s="99">
        <v>53</v>
      </c>
      <c r="T38" s="99"/>
      <c r="U38" s="99"/>
      <c r="V38" s="99"/>
      <c r="W38" s="99">
        <v>105.2</v>
      </c>
      <c r="X38" s="99">
        <v>113.1</v>
      </c>
      <c r="Y38" s="99"/>
      <c r="Z38" s="100"/>
      <c r="AA38" s="79">
        <f t="shared" si="5"/>
        <v>371.79999999999995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0.3</v>
      </c>
      <c r="G39" s="88">
        <f t="shared" si="6"/>
        <v>0.8</v>
      </c>
      <c r="H39" s="88">
        <f t="shared" si="6"/>
        <v>28.4</v>
      </c>
      <c r="I39" s="88">
        <f t="shared" si="6"/>
        <v>28.3</v>
      </c>
      <c r="J39" s="88">
        <f t="shared" si="6"/>
        <v>24.3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</v>
      </c>
      <c r="P39" s="88">
        <f t="shared" si="6"/>
        <v>0</v>
      </c>
      <c r="Q39" s="88">
        <f t="shared" si="6"/>
        <v>0</v>
      </c>
      <c r="R39" s="88">
        <f t="shared" si="6"/>
        <v>15.4</v>
      </c>
      <c r="S39" s="88">
        <f t="shared" si="6"/>
        <v>53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105.2</v>
      </c>
      <c r="X39" s="88">
        <f t="shared" si="6"/>
        <v>113.1</v>
      </c>
      <c r="Y39" s="88">
        <f t="shared" si="6"/>
        <v>0</v>
      </c>
      <c r="Z39" s="89">
        <f t="shared" si="6"/>
        <v>0</v>
      </c>
      <c r="AA39" s="90">
        <f t="shared" si="5"/>
        <v>371.79999999999995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0.3</v>
      </c>
      <c r="G46" s="99">
        <v>0.8</v>
      </c>
      <c r="H46" s="99">
        <v>28.4</v>
      </c>
      <c r="I46" s="99">
        <v>28.3</v>
      </c>
      <c r="J46" s="99">
        <v>24.3</v>
      </c>
      <c r="K46" s="99"/>
      <c r="L46" s="99"/>
      <c r="M46" s="99"/>
      <c r="N46" s="99"/>
      <c r="O46" s="99">
        <v>3</v>
      </c>
      <c r="P46" s="99"/>
      <c r="Q46" s="99"/>
      <c r="R46" s="99">
        <v>15.4</v>
      </c>
      <c r="S46" s="99">
        <v>53</v>
      </c>
      <c r="T46" s="99"/>
      <c r="U46" s="99"/>
      <c r="V46" s="99"/>
      <c r="W46" s="99">
        <v>105.2</v>
      </c>
      <c r="X46" s="99">
        <v>113.1</v>
      </c>
      <c r="Y46" s="99"/>
      <c r="Z46" s="100"/>
      <c r="AA46" s="79">
        <f t="shared" si="7"/>
        <v>371.79999999999995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0.3</v>
      </c>
      <c r="G48" s="88">
        <f t="shared" si="8"/>
        <v>0.8</v>
      </c>
      <c r="H48" s="88">
        <f t="shared" si="8"/>
        <v>28.4</v>
      </c>
      <c r="I48" s="88">
        <f t="shared" si="8"/>
        <v>28.3</v>
      </c>
      <c r="J48" s="88">
        <f t="shared" si="8"/>
        <v>24.3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</v>
      </c>
      <c r="P48" s="88">
        <f t="shared" si="8"/>
        <v>0</v>
      </c>
      <c r="Q48" s="88">
        <f t="shared" si="8"/>
        <v>0</v>
      </c>
      <c r="R48" s="88">
        <f t="shared" si="8"/>
        <v>15.4</v>
      </c>
      <c r="S48" s="88">
        <f t="shared" si="8"/>
        <v>53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105.2</v>
      </c>
      <c r="X48" s="88">
        <f t="shared" si="8"/>
        <v>113.1</v>
      </c>
      <c r="Y48" s="88">
        <f t="shared" si="8"/>
        <v>0</v>
      </c>
      <c r="Z48" s="89">
        <f t="shared" si="8"/>
        <v>0</v>
      </c>
      <c r="AA48" s="90">
        <f t="shared" si="7"/>
        <v>371.79999999999995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8.0329999999999995</v>
      </c>
      <c r="C51" s="88">
        <f t="shared" si="10"/>
        <v>22.003999999999998</v>
      </c>
      <c r="D51" s="88">
        <f t="shared" si="10"/>
        <v>5.3810000000000002</v>
      </c>
      <c r="E51" s="88">
        <f t="shared" si="10"/>
        <v>3.53</v>
      </c>
      <c r="F51" s="88">
        <f t="shared" si="10"/>
        <v>4.3879999999999999</v>
      </c>
      <c r="G51" s="88">
        <f t="shared" si="10"/>
        <v>7.8390000000000004</v>
      </c>
      <c r="H51" s="88">
        <f t="shared" si="10"/>
        <v>34.420999999999999</v>
      </c>
      <c r="I51" s="88">
        <f t="shared" si="10"/>
        <v>34.662999999999997</v>
      </c>
      <c r="J51" s="88">
        <f t="shared" si="10"/>
        <v>30.154</v>
      </c>
      <c r="K51" s="88">
        <f t="shared" si="10"/>
        <v>11.868</v>
      </c>
      <c r="L51" s="88">
        <f t="shared" si="10"/>
        <v>12.728</v>
      </c>
      <c r="M51" s="88">
        <f t="shared" si="10"/>
        <v>16.323999999999998</v>
      </c>
      <c r="N51" s="88">
        <f t="shared" si="10"/>
        <v>12.767999999999999</v>
      </c>
      <c r="O51" s="88">
        <f t="shared" si="10"/>
        <v>15.567</v>
      </c>
      <c r="P51" s="88">
        <f t="shared" si="10"/>
        <v>5.3520000000000003</v>
      </c>
      <c r="Q51" s="88">
        <f t="shared" si="10"/>
        <v>83.738000000000014</v>
      </c>
      <c r="R51" s="88">
        <f t="shared" si="10"/>
        <v>125.04500000000002</v>
      </c>
      <c r="S51" s="88">
        <f t="shared" si="10"/>
        <v>63.981000000000002</v>
      </c>
      <c r="T51" s="88">
        <f t="shared" si="10"/>
        <v>81.90100000000001</v>
      </c>
      <c r="U51" s="88">
        <f t="shared" si="10"/>
        <v>118.07599999999999</v>
      </c>
      <c r="V51" s="88">
        <f t="shared" si="10"/>
        <v>190.58</v>
      </c>
      <c r="W51" s="88">
        <f t="shared" si="10"/>
        <v>188.91500000000002</v>
      </c>
      <c r="X51" s="88">
        <f t="shared" si="10"/>
        <v>204.66399999999999</v>
      </c>
      <c r="Y51" s="88">
        <f t="shared" si="10"/>
        <v>70.891999999999996</v>
      </c>
      <c r="Z51" s="89">
        <f t="shared" si="10"/>
        <v>0</v>
      </c>
      <c r="AA51" s="104">
        <f>SUM(B51:Z51)</f>
        <v>1352.8120000000001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-18.3</v>
      </c>
      <c r="D4" s="18"/>
      <c r="E4" s="18"/>
      <c r="F4" s="18">
        <v>0.3</v>
      </c>
      <c r="G4" s="18">
        <v>0.8</v>
      </c>
      <c r="H4" s="18">
        <v>28.4</v>
      </c>
      <c r="I4" s="18">
        <v>28.3</v>
      </c>
      <c r="J4" s="18">
        <v>24.3</v>
      </c>
      <c r="K4" s="18"/>
      <c r="L4" s="18"/>
      <c r="M4" s="18"/>
      <c r="N4" s="18"/>
      <c r="O4" s="18">
        <v>3</v>
      </c>
      <c r="P4" s="18">
        <v>-0.9</v>
      </c>
      <c r="Q4" s="18"/>
      <c r="R4" s="18">
        <v>15.4</v>
      </c>
      <c r="S4" s="18">
        <v>53</v>
      </c>
      <c r="T4" s="18">
        <v>-25.7</v>
      </c>
      <c r="U4" s="18">
        <v>-60.1</v>
      </c>
      <c r="V4" s="18">
        <v>-160.30000000000001</v>
      </c>
      <c r="W4" s="18">
        <v>105.2</v>
      </c>
      <c r="X4" s="18">
        <v>113.1</v>
      </c>
      <c r="Y4" s="18"/>
      <c r="Z4" s="19"/>
      <c r="AA4" s="111">
        <f>SUM(B4:Z4)</f>
        <v>106.49999999999999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90.91</v>
      </c>
      <c r="C7" s="117">
        <v>87.7</v>
      </c>
      <c r="D7" s="117">
        <v>83</v>
      </c>
      <c r="E7" s="117">
        <v>79.47</v>
      </c>
      <c r="F7" s="117">
        <v>86.13</v>
      </c>
      <c r="G7" s="117">
        <v>89.91</v>
      </c>
      <c r="H7" s="117">
        <v>98.64</v>
      </c>
      <c r="I7" s="117">
        <v>129.93</v>
      </c>
      <c r="J7" s="117">
        <v>125</v>
      </c>
      <c r="K7" s="117">
        <v>90.27</v>
      </c>
      <c r="L7" s="117">
        <v>90.27</v>
      </c>
      <c r="M7" s="117">
        <v>83.64</v>
      </c>
      <c r="N7" s="117">
        <v>80.569999999999993</v>
      </c>
      <c r="O7" s="117">
        <v>92.07</v>
      </c>
      <c r="P7" s="117">
        <v>94.23</v>
      </c>
      <c r="Q7" s="117">
        <v>115.57</v>
      </c>
      <c r="R7" s="117">
        <v>117.31</v>
      </c>
      <c r="S7" s="117">
        <v>130</v>
      </c>
      <c r="T7" s="117">
        <v>130</v>
      </c>
      <c r="U7" s="117">
        <v>130</v>
      </c>
      <c r="V7" s="117">
        <v>118.87</v>
      </c>
      <c r="W7" s="117">
        <v>106.4</v>
      </c>
      <c r="X7" s="117">
        <v>103.31</v>
      </c>
      <c r="Y7" s="117">
        <v>97.29</v>
      </c>
      <c r="Z7" s="118"/>
      <c r="AA7" s="119">
        <f>IF(SUM(B7:Z7)&lt;&gt;0,AVERAGEIF(B7:Z7,"&lt;&gt;"""),"")</f>
        <v>102.10374999999999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18.3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0.9</v>
      </c>
      <c r="Q15" s="133"/>
      <c r="R15" s="133"/>
      <c r="S15" s="133"/>
      <c r="T15" s="133">
        <v>25.7</v>
      </c>
      <c r="U15" s="133">
        <v>60.1</v>
      </c>
      <c r="V15" s="133">
        <v>160.30000000000001</v>
      </c>
      <c r="W15" s="133"/>
      <c r="X15" s="133"/>
      <c r="Y15" s="133"/>
      <c r="Z15" s="131"/>
      <c r="AA15" s="132">
        <f t="shared" si="0"/>
        <v>265.3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18.3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25.7</v>
      </c>
      <c r="U16" s="135">
        <f t="shared" si="1"/>
        <v>60.1</v>
      </c>
      <c r="V16" s="135">
        <f t="shared" si="1"/>
        <v>160.30000000000001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0.3</v>
      </c>
      <c r="G23" s="133">
        <v>0.8</v>
      </c>
      <c r="H23" s="133">
        <v>28.4</v>
      </c>
      <c r="I23" s="133">
        <v>28.3</v>
      </c>
      <c r="J23" s="133">
        <v>24.3</v>
      </c>
      <c r="K23" s="133"/>
      <c r="L23" s="133"/>
      <c r="M23" s="133"/>
      <c r="N23" s="133"/>
      <c r="O23" s="133">
        <v>3</v>
      </c>
      <c r="P23" s="133"/>
      <c r="Q23" s="133"/>
      <c r="R23" s="133">
        <v>15.4</v>
      </c>
      <c r="S23" s="133">
        <v>53</v>
      </c>
      <c r="T23" s="133"/>
      <c r="U23" s="133"/>
      <c r="V23" s="133"/>
      <c r="W23" s="133">
        <v>105.2</v>
      </c>
      <c r="X23" s="133">
        <v>113.1</v>
      </c>
      <c r="Y23" s="133"/>
      <c r="Z23" s="131"/>
      <c r="AA23" s="132">
        <f t="shared" si="2"/>
        <v>371.79999999999995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0.3</v>
      </c>
      <c r="G24" s="135">
        <f t="shared" si="3"/>
        <v>0.8</v>
      </c>
      <c r="H24" s="135">
        <f t="shared" si="3"/>
        <v>28.4</v>
      </c>
      <c r="I24" s="135">
        <f t="shared" si="3"/>
        <v>28.3</v>
      </c>
      <c r="J24" s="135">
        <f t="shared" si="3"/>
        <v>24.3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</v>
      </c>
      <c r="P24" s="135">
        <f t="shared" si="3"/>
        <v>0</v>
      </c>
      <c r="Q24" s="135">
        <f t="shared" si="3"/>
        <v>0</v>
      </c>
      <c r="R24" s="135">
        <f t="shared" si="3"/>
        <v>15.4</v>
      </c>
      <c r="S24" s="135">
        <f t="shared" si="3"/>
        <v>53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105.2</v>
      </c>
      <c r="X24" s="135">
        <f t="shared" si="3"/>
        <v>113.1</v>
      </c>
      <c r="Y24" s="135">
        <f t="shared" si="3"/>
        <v>0</v>
      </c>
      <c r="Z24" s="136" t="str">
        <f t="shared" si="3"/>
        <v/>
      </c>
      <c r="AA24" s="90">
        <f t="shared" si="2"/>
        <v>371.79999999999995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2024-01-12T14:18:11Z</dcterms:created>
  <dcterms:modified xsi:type="dcterms:W3CDTF">2024-01-12T14:18:12Z</dcterms:modified>
</cp:coreProperties>
</file>