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<sst xmlns="http://schemas.openxmlformats.org/spreadsheetml/2006/main" count="117" uniqueCount="53">
  <si>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11/01/2024 16:16:41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</si>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</sst>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F9-4FE7-A232-E8160BACC8C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F9-4FE7-A232-E8160BACC8C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23.786000000000001</c:v>
                </c:pt>
                <c:pt idx="1">
                  <c:v>22.091999999999999</c:v>
                </c:pt>
                <c:pt idx="5">
                  <c:v>187.8</c:v>
                </c:pt>
                <c:pt idx="6">
                  <c:v>85.804000000000002</c:v>
                </c:pt>
                <c:pt idx="8">
                  <c:v>16.63</c:v>
                </c:pt>
                <c:pt idx="9">
                  <c:v>6.093</c:v>
                </c:pt>
                <c:pt idx="10">
                  <c:v>38.65</c:v>
                </c:pt>
                <c:pt idx="11">
                  <c:v>93.800999999999988</c:v>
                </c:pt>
                <c:pt idx="12">
                  <c:v>181.40600000000001</c:v>
                </c:pt>
                <c:pt idx="13">
                  <c:v>144.881</c:v>
                </c:pt>
                <c:pt idx="14">
                  <c:v>48</c:v>
                </c:pt>
                <c:pt idx="15">
                  <c:v>69.78</c:v>
                </c:pt>
                <c:pt idx="16">
                  <c:v>125</c:v>
                </c:pt>
                <c:pt idx="18">
                  <c:v>16.536999999999999</c:v>
                </c:pt>
                <c:pt idx="19">
                  <c:v>38.799999999999997</c:v>
                </c:pt>
                <c:pt idx="20">
                  <c:v>108.393</c:v>
                </c:pt>
                <c:pt idx="21">
                  <c:v>51.673999999999999</c:v>
                </c:pt>
                <c:pt idx="22">
                  <c:v>47.831000000000003</c:v>
                </c:pt>
                <c:pt idx="23">
                  <c:v>67.072000000000003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F9-4FE7-A232-E8160BACC8C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11.6</c:v>
                </c:pt>
                <c:pt idx="5">
                  <c:v>0</c:v>
                </c:pt>
                <c:pt idx="6">
                  <c:v>0</c:v>
                </c:pt>
                <c:pt idx="7">
                  <c:v>57</c:v>
                </c:pt>
                <c:pt idx="8">
                  <c:v>0</c:v>
                </c:pt>
                <c:pt idx="9">
                  <c:v>92.3</c:v>
                </c:pt>
                <c:pt idx="10">
                  <c:v>42.9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23.6</c:v>
                </c:pt>
                <c:pt idx="15">
                  <c:v>0</c:v>
                </c:pt>
                <c:pt idx="16">
                  <c:v>0</c:v>
                </c:pt>
                <c:pt idx="17">
                  <c:v>22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F9-4FE7-A232-E8160BACC8C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4.0000000000000001E-3</c:v>
                </c:pt>
                <c:pt idx="1">
                  <c:v>4.0000000000000001E-3</c:v>
                </c:pt>
                <c:pt idx="2">
                  <c:v>6.0000000000000001E-3</c:v>
                </c:pt>
                <c:pt idx="3">
                  <c:v>8.0000000000000002E-3</c:v>
                </c:pt>
                <c:pt idx="7">
                  <c:v>0.16800000000000001</c:v>
                </c:pt>
                <c:pt idx="8">
                  <c:v>1.9E-2</c:v>
                </c:pt>
                <c:pt idx="9">
                  <c:v>0.23400000000000001</c:v>
                </c:pt>
                <c:pt idx="10">
                  <c:v>0.441</c:v>
                </c:pt>
                <c:pt idx="11">
                  <c:v>1.379</c:v>
                </c:pt>
                <c:pt idx="12">
                  <c:v>3.2839999999999998</c:v>
                </c:pt>
                <c:pt idx="13">
                  <c:v>2.089</c:v>
                </c:pt>
                <c:pt idx="14">
                  <c:v>1.708</c:v>
                </c:pt>
                <c:pt idx="15">
                  <c:v>1.5459999999999998</c:v>
                </c:pt>
                <c:pt idx="16">
                  <c:v>1.0109999999999999</c:v>
                </c:pt>
                <c:pt idx="17">
                  <c:v>0.79300000000000004</c:v>
                </c:pt>
                <c:pt idx="19">
                  <c:v>1.1080000000000001</c:v>
                </c:pt>
                <c:pt idx="20">
                  <c:v>0.59599999999999997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F9-4FE7-A232-E8160BACC8C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F9-4FE7-A232-E8160BACC8C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F9-4FE7-A232-E8160BACC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23.79</c:v>
                </c:pt>
                <c:pt idx="1">
                  <c:v>22.096</c:v>
                </c:pt>
                <c:pt idx="2">
                  <c:v>4.5250000000000004</c:v>
                </c:pt>
                <c:pt idx="3">
                  <c:v>3.464</c:v>
                </c:pt>
                <c:pt idx="4">
                  <c:v>11.623999999999999</c:v>
                </c:pt>
                <c:pt idx="5">
                  <c:v>192.66799999999995</c:v>
                </c:pt>
                <c:pt idx="6">
                  <c:v>99.946999999999989</c:v>
                </c:pt>
                <c:pt idx="7">
                  <c:v>67.512</c:v>
                </c:pt>
                <c:pt idx="8">
                  <c:v>38.649000000000001</c:v>
                </c:pt>
                <c:pt idx="9">
                  <c:v>98.656999999999996</c:v>
                </c:pt>
                <c:pt idx="10">
                  <c:v>102.011</c:v>
                </c:pt>
                <c:pt idx="11">
                  <c:v>95.138999999999996</c:v>
                </c:pt>
                <c:pt idx="12">
                  <c:v>184.86499999999998</c:v>
                </c:pt>
                <c:pt idx="13">
                  <c:v>146.92400000000001</c:v>
                </c:pt>
                <c:pt idx="14">
                  <c:v>73.314999999999998</c:v>
                </c:pt>
                <c:pt idx="15">
                  <c:v>71.326000000000008</c:v>
                </c:pt>
                <c:pt idx="16">
                  <c:v>126.002</c:v>
                </c:pt>
                <c:pt idx="17">
                  <c:v>27.108000000000001</c:v>
                </c:pt>
                <c:pt idx="18">
                  <c:v>26.754000000000001</c:v>
                </c:pt>
                <c:pt idx="19">
                  <c:v>39.877000000000002</c:v>
                </c:pt>
                <c:pt idx="20">
                  <c:v>108.97199999999999</c:v>
                </c:pt>
                <c:pt idx="21">
                  <c:v>51.673999999999999</c:v>
                </c:pt>
                <c:pt idx="22">
                  <c:v>47.831000000000003</c:v>
                </c:pt>
                <c:pt idx="23">
                  <c:v>67.072000000000003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F9-4FE7-A232-E8160BACC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89.04</c:v>
                </c:pt>
                <c:pt idx="2">
                  <c:v>86.88</c:v>
                </c:pt>
                <c:pt idx="3">
                  <c:v>85.86</c:v>
                </c:pt>
                <c:pt idx="4">
                  <c:v>86.04</c:v>
                </c:pt>
                <c:pt idx="5">
                  <c:v>92.76</c:v>
                </c:pt>
                <c:pt idx="6">
                  <c:v>117.71</c:v>
                </c:pt>
                <c:pt idx="7">
                  <c:v>113.16</c:v>
                </c:pt>
                <c:pt idx="8">
                  <c:v>135.62</c:v>
                </c:pt>
                <c:pt idx="9">
                  <c:v>129.57</c:v>
                </c:pt>
                <c:pt idx="10">
                  <c:v>113.91</c:v>
                </c:pt>
                <c:pt idx="11">
                  <c:v>107.33</c:v>
                </c:pt>
                <c:pt idx="12">
                  <c:v>96.36</c:v>
                </c:pt>
                <c:pt idx="13">
                  <c:v>91.46</c:v>
                </c:pt>
                <c:pt idx="14">
                  <c:v>99.23</c:v>
                </c:pt>
                <c:pt idx="15">
                  <c:v>107.2</c:v>
                </c:pt>
                <c:pt idx="16">
                  <c:v>120</c:v>
                </c:pt>
                <c:pt idx="17">
                  <c:v>120.5</c:v>
                </c:pt>
                <c:pt idx="18">
                  <c:v>117.46</c:v>
                </c:pt>
                <c:pt idx="19">
                  <c:v>113.88</c:v>
                </c:pt>
                <c:pt idx="20">
                  <c:v>107.8</c:v>
                </c:pt>
                <c:pt idx="21">
                  <c:v>101.78</c:v>
                </c:pt>
                <c:pt idx="22">
                  <c:v>98</c:v>
                </c:pt>
                <c:pt idx="23">
                  <c:v>89.07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F9-4FE7-A232-E8160BACC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23.790000000000003</v>
      </c>
      <c r="C4" s="18">
        <v>22.096</v>
      </c>
      <c r="D4" s="18">
        <v>4.5249999999999995</v>
      </c>
      <c r="E4" s="18">
        <v>3.464</v>
      </c>
      <c r="F4" s="18">
        <v>11.6</v>
      </c>
      <c r="G4" s="18">
        <v>192.65699999999998</v>
      </c>
      <c r="H4" s="18">
        <v>99.947000000000003</v>
      </c>
      <c r="I4" s="18">
        <v>67.495000000000005</v>
      </c>
      <c r="J4" s="18">
        <v>38.649000000000001</v>
      </c>
      <c r="K4" s="18">
        <v>98.626999999999995</v>
      </c>
      <c r="L4" s="18">
        <v>101.991</v>
      </c>
      <c r="M4" s="18">
        <v>95.179999999999993</v>
      </c>
      <c r="N4" s="18">
        <v>184.82900000000001</v>
      </c>
      <c r="O4" s="18">
        <v>146.97</v>
      </c>
      <c r="P4" s="18">
        <v>73.308000000000007</v>
      </c>
      <c r="Q4" s="18">
        <v>71.326000000000008</v>
      </c>
      <c r="R4" s="18">
        <v>126.011</v>
      </c>
      <c r="S4" s="18">
        <v>27.087</v>
      </c>
      <c r="T4" s="18">
        <v>26.753999999999998</v>
      </c>
      <c r="U4" s="18">
        <v>39.907999999999994</v>
      </c>
      <c r="V4" s="18">
        <v>108.989</v>
      </c>
      <c r="W4" s="18">
        <v>51.673999999999999</v>
      </c>
      <c r="X4" s="18">
        <v>47.831000000000003</v>
      </c>
      <c r="Y4" s="18">
        <v>67.072000000000003</v>
      </c>
      <c r="Z4" s="19"/>
      <c r="AA4" s="20">
        <f>SUM(B4:Z4)</f>
        <v>1731.7799999999997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89.04</v>
      </c>
      <c r="D7" s="28">
        <v>86.88</v>
      </c>
      <c r="E7" s="28">
        <v>85.86</v>
      </c>
      <c r="F7" s="28">
        <v>86.04</v>
      </c>
      <c r="G7" s="28">
        <v>92.76</v>
      </c>
      <c r="H7" s="28">
        <v>117.71</v>
      </c>
      <c r="I7" s="28">
        <v>113.16</v>
      </c>
      <c r="J7" s="28">
        <v>135.62</v>
      </c>
      <c r="K7" s="28">
        <v>129.57</v>
      </c>
      <c r="L7" s="28">
        <v>113.91</v>
      </c>
      <c r="M7" s="28">
        <v>107.33</v>
      </c>
      <c r="N7" s="28">
        <v>96.36</v>
      </c>
      <c r="O7" s="28">
        <v>91.46</v>
      </c>
      <c r="P7" s="28">
        <v>99.23</v>
      </c>
      <c r="Q7" s="28">
        <v>107.2</v>
      </c>
      <c r="R7" s="28">
        <v>120</v>
      </c>
      <c r="S7" s="28">
        <v>120.5</v>
      </c>
      <c r="T7" s="28">
        <v>117.46</v>
      </c>
      <c r="U7" s="28">
        <v>113.88</v>
      </c>
      <c r="V7" s="28">
        <v>107.8</v>
      </c>
      <c r="W7" s="28">
        <v>101.78</v>
      </c>
      <c r="X7" s="28">
        <v>98</v>
      </c>
      <c r="Y7" s="28">
        <v>89.07</v>
      </c>
      <c r="Z7" s="29"/>
      <c r="AA7" s="30">
        <f>IF(SUM(B7:Z7)&lt;&gt;0,AVERAGEIF(B7:Z7,"&lt;&gt;"""),"")</f>
        <v>104.56750000000004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23.786000000000001</v>
      </c>
      <c r="C12" s="52">
        <v>22.091999999999999</v>
      </c>
      <c r="D12" s="52"/>
      <c r="E12" s="52"/>
      <c r="F12" s="52"/>
      <c r="G12" s="52">
        <v>187.8</v>
      </c>
      <c r="H12" s="52">
        <v>85.804000000000002</v>
      </c>
      <c r="I12" s="52"/>
      <c r="J12" s="52">
        <v>16.63</v>
      </c>
      <c r="K12" s="52">
        <v>6.093</v>
      </c>
      <c r="L12" s="52">
        <v>38.65</v>
      </c>
      <c r="M12" s="52">
        <v>93.800999999999988</v>
      </c>
      <c r="N12" s="52">
        <v>181.40600000000001</v>
      </c>
      <c r="O12" s="52">
        <v>144.881</v>
      </c>
      <c r="P12" s="52">
        <v>48</v>
      </c>
      <c r="Q12" s="52">
        <v>69.78</v>
      </c>
      <c r="R12" s="52">
        <v>125</v>
      </c>
      <c r="S12" s="52"/>
      <c r="T12" s="52">
        <v>16.536999999999999</v>
      </c>
      <c r="U12" s="52">
        <v>38.799999999999997</v>
      </c>
      <c r="V12" s="52">
        <v>108.393</v>
      </c>
      <c r="W12" s="52">
        <v>51.673999999999999</v>
      </c>
      <c r="X12" s="52">
        <v>47.831000000000003</v>
      </c>
      <c r="Y12" s="52">
        <v>67.072000000000003</v>
      </c>
      <c r="Z12" s="53"/>
      <c r="AA12" s="54">
        <f t="shared" si="0"/>
        <v>1374.0299999999997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4.0000000000000001E-3</v>
      </c>
      <c r="C14" s="57">
        <v>4.0000000000000001E-3</v>
      </c>
      <c r="D14" s="57">
        <v>6.0000000000000001E-3</v>
      </c>
      <c r="E14" s="57">
        <v>8.0000000000000002E-3</v>
      </c>
      <c r="F14" s="57"/>
      <c r="G14" s="57"/>
      <c r="H14" s="57"/>
      <c r="I14" s="57">
        <v>0.16800000000000001</v>
      </c>
      <c r="J14" s="57">
        <v>1.9E-2</v>
      </c>
      <c r="K14" s="57">
        <v>0.23400000000000001</v>
      </c>
      <c r="L14" s="57">
        <v>0.441</v>
      </c>
      <c r="M14" s="57">
        <v>1.379</v>
      </c>
      <c r="N14" s="57">
        <v>3.2839999999999998</v>
      </c>
      <c r="O14" s="57">
        <v>2.089</v>
      </c>
      <c r="P14" s="57">
        <v>1.708</v>
      </c>
      <c r="Q14" s="57">
        <v>1.5459999999999998</v>
      </c>
      <c r="R14" s="57">
        <v>1.0109999999999999</v>
      </c>
      <c r="S14" s="57">
        <v>0.79300000000000004</v>
      </c>
      <c r="T14" s="57"/>
      <c r="U14" s="57">
        <v>1.1080000000000001</v>
      </c>
      <c r="V14" s="57">
        <v>0.59599999999999997</v>
      </c>
      <c r="W14" s="57"/>
      <c r="X14" s="57"/>
      <c r="Y14" s="57"/>
      <c r="Z14" s="58"/>
      <c r="AA14" s="59">
        <f t="shared" si="0"/>
        <v>14.397999999999998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23.790000000000003</v>
      </c>
      <c r="C16" s="62">
        <f t="shared" ref="C16:Z16" si="1">IF(LEN(C$2)&gt;0,SUM(C10:C15),"")</f>
        <v>22.096</v>
      </c>
      <c r="D16" s="62">
        <f t="shared" si="1"/>
        <v>6.0000000000000001E-3</v>
      </c>
      <c r="E16" s="62">
        <f t="shared" si="1"/>
        <v>8.0000000000000002E-3</v>
      </c>
      <c r="F16" s="62">
        <f t="shared" si="1"/>
        <v>0</v>
      </c>
      <c r="G16" s="62">
        <f t="shared" si="1"/>
        <v>187.8</v>
      </c>
      <c r="H16" s="62">
        <f t="shared" si="1"/>
        <v>85.804000000000002</v>
      </c>
      <c r="I16" s="62">
        <f t="shared" si="1"/>
        <v>0.16800000000000001</v>
      </c>
      <c r="J16" s="62">
        <f t="shared" si="1"/>
        <v>16.648999999999997</v>
      </c>
      <c r="K16" s="62">
        <f t="shared" si="1"/>
        <v>6.327</v>
      </c>
      <c r="L16" s="62">
        <f t="shared" si="1"/>
        <v>39.091000000000001</v>
      </c>
      <c r="M16" s="62">
        <f t="shared" si="1"/>
        <v>95.179999999999993</v>
      </c>
      <c r="N16" s="62">
        <f t="shared" si="1"/>
        <v>184.69</v>
      </c>
      <c r="O16" s="62">
        <f t="shared" si="1"/>
        <v>146.97</v>
      </c>
      <c r="P16" s="62">
        <f t="shared" si="1"/>
        <v>49.707999999999998</v>
      </c>
      <c r="Q16" s="62">
        <f t="shared" si="1"/>
        <v>71.326000000000008</v>
      </c>
      <c r="R16" s="62">
        <f t="shared" si="1"/>
        <v>126.011</v>
      </c>
      <c r="S16" s="62">
        <f t="shared" si="1"/>
        <v>0.79300000000000004</v>
      </c>
      <c r="T16" s="62">
        <f t="shared" si="1"/>
        <v>16.536999999999999</v>
      </c>
      <c r="U16" s="62">
        <f t="shared" si="1"/>
        <v>39.907999999999994</v>
      </c>
      <c r="V16" s="62">
        <f t="shared" si="1"/>
        <v>108.989</v>
      </c>
      <c r="W16" s="62">
        <f t="shared" si="1"/>
        <v>51.673999999999999</v>
      </c>
      <c r="X16" s="62">
        <f t="shared" si="1"/>
        <v>47.831000000000003</v>
      </c>
      <c r="Y16" s="62">
        <f t="shared" si="1"/>
        <v>67.072000000000003</v>
      </c>
      <c r="Z16" s="63" t="str">
        <f t="shared" si="1"/>
        <v/>
      </c>
      <c r="AA16" s="64">
        <f>SUM(AA10:AA15)</f>
        <v>1388.4279999999997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22</v>
      </c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42</v>
      </c>
    </row>
    <row r="20" spans="1:27" ht="24.95" customHeight="1" x14ac:dyDescent="0.2">
      <c r="A20" s="75" t="s">
        <v>15</v>
      </c>
      <c r="B20" s="76"/>
      <c r="C20" s="77"/>
      <c r="D20" s="77">
        <v>4.4719999999999995</v>
      </c>
      <c r="E20" s="77">
        <v>2.4059999999999997</v>
      </c>
      <c r="F20" s="77"/>
      <c r="G20" s="77"/>
      <c r="H20" s="77">
        <v>4.6909999999999998</v>
      </c>
      <c r="I20" s="77"/>
      <c r="J20" s="77"/>
      <c r="K20" s="77"/>
      <c r="L20" s="77"/>
      <c r="M20" s="77"/>
      <c r="N20" s="77">
        <v>0.13900000000000001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11.707999999999998</v>
      </c>
    </row>
    <row r="21" spans="1:27" ht="24.95" customHeight="1" x14ac:dyDescent="0.2">
      <c r="A21" s="75" t="s">
        <v>16</v>
      </c>
      <c r="B21" s="80"/>
      <c r="C21" s="81"/>
      <c r="D21" s="81">
        <v>4.7E-2</v>
      </c>
      <c r="E21" s="81">
        <v>1.05</v>
      </c>
      <c r="F21" s="81"/>
      <c r="G21" s="81">
        <v>4.8570000000000002</v>
      </c>
      <c r="H21" s="81">
        <v>9.452</v>
      </c>
      <c r="I21" s="81">
        <v>10.326999999999998</v>
      </c>
      <c r="J21" s="81"/>
      <c r="K21" s="81"/>
      <c r="L21" s="81"/>
      <c r="M21" s="81"/>
      <c r="N21" s="81"/>
      <c r="O21" s="81"/>
      <c r="P21" s="81"/>
      <c r="Q21" s="81"/>
      <c r="R21" s="81"/>
      <c r="S21" s="81">
        <v>4.2939999999999996</v>
      </c>
      <c r="T21" s="81">
        <v>10.216999999999999</v>
      </c>
      <c r="U21" s="81"/>
      <c r="V21" s="81"/>
      <c r="W21" s="81"/>
      <c r="X21" s="81"/>
      <c r="Y21" s="81"/>
      <c r="Z21" s="78"/>
      <c r="AA21" s="79">
        <f t="shared" si="2"/>
        <v>40.244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4.5189999999999992</v>
      </c>
      <c r="E25" s="88">
        <f t="shared" si="3"/>
        <v>3.4559999999999995</v>
      </c>
      <c r="F25" s="88">
        <f t="shared" si="3"/>
        <v>0</v>
      </c>
      <c r="G25" s="88">
        <f t="shared" si="3"/>
        <v>4.8570000000000002</v>
      </c>
      <c r="H25" s="88">
        <f t="shared" si="3"/>
        <v>14.143000000000001</v>
      </c>
      <c r="I25" s="88">
        <f t="shared" si="3"/>
        <v>10.326999999999998</v>
      </c>
      <c r="J25" s="88">
        <f t="shared" si="3"/>
        <v>22</v>
      </c>
      <c r="K25" s="88">
        <f t="shared" si="3"/>
        <v>0</v>
      </c>
      <c r="L25" s="88">
        <f t="shared" si="3"/>
        <v>20</v>
      </c>
      <c r="M25" s="88">
        <f t="shared" si="3"/>
        <v>0</v>
      </c>
      <c r="N25" s="88">
        <f t="shared" si="3"/>
        <v>0.13900000000000001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4.2939999999999996</v>
      </c>
      <c r="T25" s="88">
        <f t="shared" si="3"/>
        <v>10.216999999999999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93.951999999999998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23.79</v>
      </c>
      <c r="C29" s="77">
        <v>22.096</v>
      </c>
      <c r="D29" s="77">
        <v>4.5250000000000004</v>
      </c>
      <c r="E29" s="77">
        <v>3.464</v>
      </c>
      <c r="F29" s="77"/>
      <c r="G29" s="77">
        <v>192.65700000000001</v>
      </c>
      <c r="H29" s="77">
        <v>99.947000000000003</v>
      </c>
      <c r="I29" s="77">
        <v>10.494999999999999</v>
      </c>
      <c r="J29" s="77">
        <v>38.649000000000001</v>
      </c>
      <c r="K29" s="77">
        <v>6.327</v>
      </c>
      <c r="L29" s="77">
        <v>59.091000000000001</v>
      </c>
      <c r="M29" s="77">
        <v>95.18</v>
      </c>
      <c r="N29" s="77">
        <v>184.82900000000001</v>
      </c>
      <c r="O29" s="77">
        <v>146.97</v>
      </c>
      <c r="P29" s="77">
        <v>49.707999999999998</v>
      </c>
      <c r="Q29" s="77">
        <v>71.325999999999993</v>
      </c>
      <c r="R29" s="77">
        <v>126.011</v>
      </c>
      <c r="S29" s="77">
        <v>5.0869999999999997</v>
      </c>
      <c r="T29" s="77">
        <v>26.754000000000001</v>
      </c>
      <c r="U29" s="77">
        <v>39.908000000000001</v>
      </c>
      <c r="V29" s="77">
        <v>108.989</v>
      </c>
      <c r="W29" s="77">
        <v>51.673999999999999</v>
      </c>
      <c r="X29" s="77">
        <v>47.831000000000003</v>
      </c>
      <c r="Y29" s="77">
        <v>67.072000000000003</v>
      </c>
      <c r="Z29" s="78"/>
      <c r="AA29" s="79">
        <f>SUM(B29:Z29)</f>
        <v>1482.3799999999997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23.79</v>
      </c>
      <c r="C31" s="62">
        <f t="shared" ref="C31:Z31" si="4">IF(LEN(C$2)&gt;0,SUM(C28:C30),"")</f>
        <v>22.096</v>
      </c>
      <c r="D31" s="62">
        <f t="shared" si="4"/>
        <v>4.5250000000000004</v>
      </c>
      <c r="E31" s="62">
        <f t="shared" si="4"/>
        <v>3.464</v>
      </c>
      <c r="F31" s="62">
        <f t="shared" si="4"/>
        <v>0</v>
      </c>
      <c r="G31" s="62">
        <f t="shared" si="4"/>
        <v>192.65700000000001</v>
      </c>
      <c r="H31" s="62">
        <f t="shared" si="4"/>
        <v>99.947000000000003</v>
      </c>
      <c r="I31" s="62">
        <f t="shared" si="4"/>
        <v>10.494999999999999</v>
      </c>
      <c r="J31" s="62">
        <f t="shared" si="4"/>
        <v>38.649000000000001</v>
      </c>
      <c r="K31" s="62">
        <f t="shared" si="4"/>
        <v>6.327</v>
      </c>
      <c r="L31" s="62">
        <f t="shared" si="4"/>
        <v>59.091000000000001</v>
      </c>
      <c r="M31" s="62">
        <f t="shared" si="4"/>
        <v>95.18</v>
      </c>
      <c r="N31" s="62">
        <f t="shared" si="4"/>
        <v>184.82900000000001</v>
      </c>
      <c r="O31" s="62">
        <f t="shared" si="4"/>
        <v>146.97</v>
      </c>
      <c r="P31" s="62">
        <f t="shared" si="4"/>
        <v>49.707999999999998</v>
      </c>
      <c r="Q31" s="62">
        <f t="shared" si="4"/>
        <v>71.325999999999993</v>
      </c>
      <c r="R31" s="62">
        <f t="shared" si="4"/>
        <v>126.011</v>
      </c>
      <c r="S31" s="62">
        <f t="shared" si="4"/>
        <v>5.0869999999999997</v>
      </c>
      <c r="T31" s="62">
        <f t="shared" si="4"/>
        <v>26.754000000000001</v>
      </c>
      <c r="U31" s="62">
        <f t="shared" si="4"/>
        <v>39.908000000000001</v>
      </c>
      <c r="V31" s="62">
        <f t="shared" si="4"/>
        <v>108.989</v>
      </c>
      <c r="W31" s="62">
        <f t="shared" si="4"/>
        <v>51.673999999999999</v>
      </c>
      <c r="X31" s="62">
        <f t="shared" si="4"/>
        <v>47.831000000000003</v>
      </c>
      <c r="Y31" s="62">
        <f t="shared" si="4"/>
        <v>67.072000000000003</v>
      </c>
      <c r="Z31" s="63" t="str">
        <f t="shared" si="4"/>
        <v/>
      </c>
      <c r="AA31" s="64">
        <f>SUM(AA28:AA30)</f>
        <v>1482.3799999999997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11.6</v>
      </c>
      <c r="G38" s="99"/>
      <c r="H38" s="99"/>
      <c r="I38" s="99">
        <v>57</v>
      </c>
      <c r="J38" s="99"/>
      <c r="K38" s="99">
        <v>92.3</v>
      </c>
      <c r="L38" s="99">
        <v>42.9</v>
      </c>
      <c r="M38" s="99"/>
      <c r="N38" s="99"/>
      <c r="O38" s="99"/>
      <c r="P38" s="99">
        <v>23.6</v>
      </c>
      <c r="Q38" s="99"/>
      <c r="R38" s="99"/>
      <c r="S38" s="99">
        <v>22</v>
      </c>
      <c r="T38" s="99"/>
      <c r="U38" s="99"/>
      <c r="V38" s="99"/>
      <c r="W38" s="99"/>
      <c r="X38" s="99"/>
      <c r="Y38" s="99"/>
      <c r="Z38" s="100"/>
      <c r="AA38" s="79">
        <f t="shared" si="5"/>
        <v>249.39999999999998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11.6</v>
      </c>
      <c r="G39" s="88">
        <f t="shared" si="6"/>
        <v>0</v>
      </c>
      <c r="H39" s="88">
        <f t="shared" si="6"/>
        <v>0</v>
      </c>
      <c r="I39" s="88">
        <f t="shared" si="6"/>
        <v>57</v>
      </c>
      <c r="J39" s="88">
        <f t="shared" si="6"/>
        <v>0</v>
      </c>
      <c r="K39" s="88">
        <f t="shared" si="6"/>
        <v>92.3</v>
      </c>
      <c r="L39" s="88">
        <f t="shared" si="6"/>
        <v>42.9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23.6</v>
      </c>
      <c r="Q39" s="88">
        <f t="shared" si="6"/>
        <v>0</v>
      </c>
      <c r="R39" s="88">
        <f t="shared" si="6"/>
        <v>0</v>
      </c>
      <c r="S39" s="88">
        <f t="shared" si="6"/>
        <v>22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249.39999999999998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11.6</v>
      </c>
      <c r="G46" s="99"/>
      <c r="H46" s="99"/>
      <c r="I46" s="99">
        <v>57</v>
      </c>
      <c r="J46" s="99"/>
      <c r="K46" s="99">
        <v>92.3</v>
      </c>
      <c r="L46" s="99">
        <v>42.9</v>
      </c>
      <c r="M46" s="99"/>
      <c r="N46" s="99"/>
      <c r="O46" s="99"/>
      <c r="P46" s="99">
        <v>23.6</v>
      </c>
      <c r="Q46" s="99"/>
      <c r="R46" s="99"/>
      <c r="S46" s="99">
        <v>22</v>
      </c>
      <c r="T46" s="99"/>
      <c r="U46" s="99"/>
      <c r="V46" s="99"/>
      <c r="W46" s="99"/>
      <c r="X46" s="99"/>
      <c r="Y46" s="99"/>
      <c r="Z46" s="100"/>
      <c r="AA46" s="79">
        <f t="shared" si="7"/>
        <v>249.39999999999998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11.6</v>
      </c>
      <c r="G48" s="88">
        <f t="shared" si="8"/>
        <v>0</v>
      </c>
      <c r="H48" s="88">
        <f t="shared" si="8"/>
        <v>0</v>
      </c>
      <c r="I48" s="88">
        <f t="shared" si="8"/>
        <v>57</v>
      </c>
      <c r="J48" s="88">
        <f t="shared" si="8"/>
        <v>0</v>
      </c>
      <c r="K48" s="88">
        <f t="shared" si="8"/>
        <v>92.3</v>
      </c>
      <c r="L48" s="88">
        <f t="shared" si="8"/>
        <v>42.9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23.6</v>
      </c>
      <c r="Q48" s="88">
        <f t="shared" si="8"/>
        <v>0</v>
      </c>
      <c r="R48" s="88">
        <f t="shared" si="8"/>
        <v>0</v>
      </c>
      <c r="S48" s="88">
        <f t="shared" si="8"/>
        <v>22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23.790000000000003</v>
      </c>
      <c r="C51" s="88">
        <f t="shared" si="10"/>
        <v>22.096</v>
      </c>
      <c r="D51" s="88">
        <f t="shared" si="10"/>
        <v>4.5249999999999995</v>
      </c>
      <c r="E51" s="88">
        <f t="shared" si="10"/>
        <v>3.4639999999999995</v>
      </c>
      <c r="F51" s="88">
        <f t="shared" si="10"/>
        <v>11.6</v>
      </c>
      <c r="G51" s="88">
        <f t="shared" si="10"/>
        <v>192.65700000000001</v>
      </c>
      <c r="H51" s="88">
        <f t="shared" si="10"/>
        <v>99.947000000000003</v>
      </c>
      <c r="I51" s="88">
        <f t="shared" si="10"/>
        <v>67.495000000000005</v>
      </c>
      <c r="J51" s="88">
        <f t="shared" si="10"/>
        <v>38.649000000000001</v>
      </c>
      <c r="K51" s="88">
        <f t="shared" si="10"/>
        <v>98.626999999999995</v>
      </c>
      <c r="L51" s="88">
        <f t="shared" si="10"/>
        <v>101.991</v>
      </c>
      <c r="M51" s="88">
        <f t="shared" si="10"/>
        <v>95.179999999999993</v>
      </c>
      <c r="N51" s="88">
        <f t="shared" si="10"/>
        <v>184.82900000000001</v>
      </c>
      <c r="O51" s="88">
        <f t="shared" si="10"/>
        <v>146.97</v>
      </c>
      <c r="P51" s="88">
        <f t="shared" si="10"/>
        <v>73.307999999999993</v>
      </c>
      <c r="Q51" s="88">
        <f t="shared" si="10"/>
        <v>71.326000000000008</v>
      </c>
      <c r="R51" s="88">
        <f t="shared" si="10"/>
        <v>126.011</v>
      </c>
      <c r="S51" s="88">
        <f t="shared" si="10"/>
        <v>27.087</v>
      </c>
      <c r="T51" s="88">
        <f t="shared" si="10"/>
        <v>26.753999999999998</v>
      </c>
      <c r="U51" s="88">
        <f t="shared" si="10"/>
        <v>39.907999999999994</v>
      </c>
      <c r="V51" s="88">
        <f t="shared" si="10"/>
        <v>108.989</v>
      </c>
      <c r="W51" s="88">
        <f t="shared" si="10"/>
        <v>51.673999999999999</v>
      </c>
      <c r="X51" s="88">
        <f t="shared" si="10"/>
        <v>47.831000000000003</v>
      </c>
      <c r="Y51" s="88">
        <f t="shared" si="10"/>
        <v>67.072000000000003</v>
      </c>
      <c r="Z51" s="89" t="str">
        <f t="shared" si="10"/>
        <v/>
      </c>
      <c r="AA51" s="104">
        <f>SUM(B51:Z51)</f>
        <v>1731.7799999999997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23.79</v>
      </c>
      <c r="C4" s="18">
        <v>22.096</v>
      </c>
      <c r="D4" s="18">
        <v>4.5250000000000004</v>
      </c>
      <c r="E4" s="18">
        <v>3.464</v>
      </c>
      <c r="F4" s="18">
        <v>11.623999999999999</v>
      </c>
      <c r="G4" s="18">
        <v>192.66799999999995</v>
      </c>
      <c r="H4" s="18">
        <v>99.946999999999989</v>
      </c>
      <c r="I4" s="18">
        <v>67.512</v>
      </c>
      <c r="J4" s="18">
        <v>38.649000000000001</v>
      </c>
      <c r="K4" s="18">
        <v>98.656999999999996</v>
      </c>
      <c r="L4" s="18">
        <v>102.011</v>
      </c>
      <c r="M4" s="18">
        <v>95.138999999999996</v>
      </c>
      <c r="N4" s="18">
        <v>184.86499999999998</v>
      </c>
      <c r="O4" s="18">
        <v>146.92400000000001</v>
      </c>
      <c r="P4" s="18">
        <v>73.314999999999998</v>
      </c>
      <c r="Q4" s="18">
        <v>71.326000000000008</v>
      </c>
      <c r="R4" s="18">
        <v>126.002</v>
      </c>
      <c r="S4" s="18">
        <v>27.108000000000001</v>
      </c>
      <c r="T4" s="18">
        <v>26.754000000000001</v>
      </c>
      <c r="U4" s="18">
        <v>39.877000000000002</v>
      </c>
      <c r="V4" s="18">
        <v>108.97199999999999</v>
      </c>
      <c r="W4" s="18">
        <v>51.673999999999999</v>
      </c>
      <c r="X4" s="18">
        <v>47.831000000000003</v>
      </c>
      <c r="Y4" s="18">
        <v>67.072000000000003</v>
      </c>
      <c r="Z4" s="19"/>
      <c r="AA4" s="20">
        <f>SUM(B4:Z4)</f>
        <v>1731.8019999999997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89.04</v>
      </c>
      <c r="D7" s="28">
        <v>86.88</v>
      </c>
      <c r="E7" s="28">
        <v>85.86</v>
      </c>
      <c r="F7" s="28">
        <v>86.04</v>
      </c>
      <c r="G7" s="28">
        <v>92.76</v>
      </c>
      <c r="H7" s="28">
        <v>117.71</v>
      </c>
      <c r="I7" s="28">
        <v>113.16</v>
      </c>
      <c r="J7" s="28">
        <v>135.62</v>
      </c>
      <c r="K7" s="28">
        <v>129.57</v>
      </c>
      <c r="L7" s="28">
        <v>113.91</v>
      </c>
      <c r="M7" s="28">
        <v>107.33</v>
      </c>
      <c r="N7" s="28">
        <v>96.36</v>
      </c>
      <c r="O7" s="28">
        <v>91.46</v>
      </c>
      <c r="P7" s="28">
        <v>99.23</v>
      </c>
      <c r="Q7" s="28">
        <v>107.2</v>
      </c>
      <c r="R7" s="28">
        <v>120</v>
      </c>
      <c r="S7" s="28">
        <v>120.5</v>
      </c>
      <c r="T7" s="28">
        <v>117.46</v>
      </c>
      <c r="U7" s="28">
        <v>113.88</v>
      </c>
      <c r="V7" s="28">
        <v>107.8</v>
      </c>
      <c r="W7" s="28">
        <v>101.78</v>
      </c>
      <c r="X7" s="28">
        <v>98</v>
      </c>
      <c r="Y7" s="28">
        <v>89.07</v>
      </c>
      <c r="Z7" s="29"/>
      <c r="AA7" s="30">
        <f>IF(SUM(B7:Z7)&lt;&gt;0,AVERAGEIF(B7:Z7,"&lt;&gt;"""),"")</f>
        <v>104.56750000000004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2.0699999999999998</v>
      </c>
      <c r="C14" s="57">
        <v>2.0619999999999998</v>
      </c>
      <c r="D14" s="57"/>
      <c r="E14" s="57"/>
      <c r="F14" s="57">
        <v>0.89</v>
      </c>
      <c r="G14" s="57">
        <v>1.1409999999999998</v>
      </c>
      <c r="H14" s="57">
        <v>0.54600000000000004</v>
      </c>
      <c r="I14" s="57">
        <v>9.3120000000000012</v>
      </c>
      <c r="J14" s="57">
        <v>7.609</v>
      </c>
      <c r="K14" s="57">
        <v>8.0220000000000002</v>
      </c>
      <c r="L14" s="57">
        <v>7.7140000000000004</v>
      </c>
      <c r="M14" s="57">
        <v>0.36499999999999999</v>
      </c>
      <c r="N14" s="57"/>
      <c r="O14" s="57">
        <v>2.8200000000000003</v>
      </c>
      <c r="P14" s="57">
        <v>3.0700000000000003</v>
      </c>
      <c r="Q14" s="57">
        <v>2.8179999999999996</v>
      </c>
      <c r="R14" s="57"/>
      <c r="S14" s="57">
        <v>6.9749999999999996</v>
      </c>
      <c r="T14" s="57">
        <v>8.8019999999999996</v>
      </c>
      <c r="U14" s="57">
        <v>5.0250000000000004</v>
      </c>
      <c r="V14" s="57">
        <v>1.75</v>
      </c>
      <c r="W14" s="57">
        <v>3.2080000000000002</v>
      </c>
      <c r="X14" s="57">
        <v>3.956</v>
      </c>
      <c r="Y14" s="57">
        <v>0.47199999999999998</v>
      </c>
      <c r="Z14" s="58"/>
      <c r="AA14" s="59">
        <f t="shared" si="0"/>
        <v>78.62700000000001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2.0699999999999998</v>
      </c>
      <c r="C16" s="62">
        <f t="shared" ref="C16:Z16" si="1">IF(LEN(C$2)&gt;0,SUM(C10:C15),"")</f>
        <v>2.0619999999999998</v>
      </c>
      <c r="D16" s="62">
        <f t="shared" si="1"/>
        <v>0</v>
      </c>
      <c r="E16" s="62">
        <f t="shared" si="1"/>
        <v>0</v>
      </c>
      <c r="F16" s="62">
        <f t="shared" si="1"/>
        <v>0.89</v>
      </c>
      <c r="G16" s="62">
        <f t="shared" si="1"/>
        <v>1.1409999999999998</v>
      </c>
      <c r="H16" s="62">
        <f t="shared" si="1"/>
        <v>0.54600000000000004</v>
      </c>
      <c r="I16" s="62">
        <f t="shared" si="1"/>
        <v>9.3120000000000012</v>
      </c>
      <c r="J16" s="62">
        <f t="shared" si="1"/>
        <v>7.609</v>
      </c>
      <c r="K16" s="62">
        <f t="shared" si="1"/>
        <v>8.0220000000000002</v>
      </c>
      <c r="L16" s="62">
        <f t="shared" si="1"/>
        <v>7.7140000000000004</v>
      </c>
      <c r="M16" s="62">
        <f t="shared" si="1"/>
        <v>0.36499999999999999</v>
      </c>
      <c r="N16" s="62">
        <f t="shared" si="1"/>
        <v>0</v>
      </c>
      <c r="O16" s="62">
        <f t="shared" si="1"/>
        <v>2.8200000000000003</v>
      </c>
      <c r="P16" s="62">
        <f t="shared" si="1"/>
        <v>3.0700000000000003</v>
      </c>
      <c r="Q16" s="62">
        <f t="shared" si="1"/>
        <v>2.8179999999999996</v>
      </c>
      <c r="R16" s="62">
        <f t="shared" si="1"/>
        <v>0</v>
      </c>
      <c r="S16" s="62">
        <f t="shared" si="1"/>
        <v>6.9749999999999996</v>
      </c>
      <c r="T16" s="62">
        <f t="shared" si="1"/>
        <v>8.8019999999999996</v>
      </c>
      <c r="U16" s="62">
        <f t="shared" si="1"/>
        <v>5.0250000000000004</v>
      </c>
      <c r="V16" s="62">
        <f t="shared" si="1"/>
        <v>1.75</v>
      </c>
      <c r="W16" s="62">
        <f t="shared" si="1"/>
        <v>3.2080000000000002</v>
      </c>
      <c r="X16" s="62">
        <f t="shared" si="1"/>
        <v>3.956</v>
      </c>
      <c r="Y16" s="62">
        <f t="shared" si="1"/>
        <v>0.47199999999999998</v>
      </c>
      <c r="Z16" s="63" t="str">
        <f t="shared" si="1"/>
        <v/>
      </c>
      <c r="AA16" s="64">
        <f>SUM(AA10:AA15)</f>
        <v>78.62700000000001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145</v>
      </c>
    </row>
    <row r="20" spans="1:27" ht="24.95" customHeight="1" x14ac:dyDescent="0.2">
      <c r="A20" s="75" t="s">
        <v>15</v>
      </c>
      <c r="B20" s="76">
        <v>1.6</v>
      </c>
      <c r="C20" s="77">
        <v>1.6</v>
      </c>
      <c r="D20" s="77"/>
      <c r="E20" s="77"/>
      <c r="F20" s="77">
        <v>0.85</v>
      </c>
      <c r="G20" s="77">
        <v>1</v>
      </c>
      <c r="H20" s="77">
        <v>10.013</v>
      </c>
      <c r="I20" s="77">
        <v>1.35</v>
      </c>
      <c r="J20" s="77">
        <v>5.88</v>
      </c>
      <c r="K20" s="77">
        <v>5.88</v>
      </c>
      <c r="L20" s="77">
        <v>5.74</v>
      </c>
      <c r="M20" s="77">
        <v>1.1200000000000001</v>
      </c>
      <c r="N20" s="77">
        <v>0.84000000000000008</v>
      </c>
      <c r="O20" s="77">
        <v>3.2489999999999997</v>
      </c>
      <c r="P20" s="77">
        <v>0.8</v>
      </c>
      <c r="Q20" s="77">
        <v>0.77</v>
      </c>
      <c r="R20" s="77">
        <v>0.75</v>
      </c>
      <c r="S20" s="77">
        <v>1.2</v>
      </c>
      <c r="T20" s="77">
        <v>2.2999999999999998</v>
      </c>
      <c r="U20" s="77">
        <v>1.1000000000000001</v>
      </c>
      <c r="V20" s="77">
        <v>1</v>
      </c>
      <c r="W20" s="77">
        <v>0.9</v>
      </c>
      <c r="X20" s="77">
        <v>0.85</v>
      </c>
      <c r="Y20" s="77">
        <v>0.82300000000000006</v>
      </c>
      <c r="Z20" s="78"/>
      <c r="AA20" s="79">
        <f t="shared" si="2"/>
        <v>49.615000000000002</v>
      </c>
    </row>
    <row r="21" spans="1:27" ht="24.95" customHeight="1" x14ac:dyDescent="0.2">
      <c r="A21" s="75" t="s">
        <v>16</v>
      </c>
      <c r="B21" s="80">
        <v>20.119999999999997</v>
      </c>
      <c r="C21" s="81">
        <v>18.434000000000001</v>
      </c>
      <c r="D21" s="81">
        <v>4.5250000000000004</v>
      </c>
      <c r="E21" s="81">
        <v>3.464</v>
      </c>
      <c r="F21" s="81">
        <v>9.8840000000000003</v>
      </c>
      <c r="G21" s="81">
        <v>10.427</v>
      </c>
      <c r="H21" s="81">
        <v>14.388</v>
      </c>
      <c r="I21" s="81">
        <v>6.85</v>
      </c>
      <c r="J21" s="81">
        <v>25.16</v>
      </c>
      <c r="K21" s="81">
        <v>64.754999999999995</v>
      </c>
      <c r="L21" s="81">
        <v>88.557000000000016</v>
      </c>
      <c r="M21" s="81">
        <v>50.054000000000002</v>
      </c>
      <c r="N21" s="81">
        <v>70.724999999999994</v>
      </c>
      <c r="O21" s="81">
        <v>82.855000000000004</v>
      </c>
      <c r="P21" s="81">
        <v>69.444999999999993</v>
      </c>
      <c r="Q21" s="81">
        <v>67.738</v>
      </c>
      <c r="R21" s="81">
        <v>19.251999999999999</v>
      </c>
      <c r="S21" s="81">
        <v>18.933</v>
      </c>
      <c r="T21" s="81">
        <v>15.651999999999999</v>
      </c>
      <c r="U21" s="81">
        <v>17.552</v>
      </c>
      <c r="V21" s="81">
        <v>49.721999999999994</v>
      </c>
      <c r="W21" s="81">
        <v>47.566000000000003</v>
      </c>
      <c r="X21" s="81">
        <v>43.024999999999999</v>
      </c>
      <c r="Y21" s="81">
        <v>65.777000000000001</v>
      </c>
      <c r="Z21" s="78"/>
      <c r="AA21" s="79">
        <f t="shared" si="2"/>
        <v>884.86000000000013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21.72</v>
      </c>
      <c r="C25" s="88">
        <f t="shared" si="3"/>
        <v>20.034000000000002</v>
      </c>
      <c r="D25" s="88">
        <f t="shared" si="3"/>
        <v>4.5250000000000004</v>
      </c>
      <c r="E25" s="88">
        <f t="shared" si="3"/>
        <v>3.464</v>
      </c>
      <c r="F25" s="88">
        <f t="shared" si="3"/>
        <v>10.734</v>
      </c>
      <c r="G25" s="88">
        <f t="shared" si="3"/>
        <v>11.427</v>
      </c>
      <c r="H25" s="88">
        <f t="shared" si="3"/>
        <v>99.40100000000001</v>
      </c>
      <c r="I25" s="88">
        <f t="shared" si="3"/>
        <v>58.2</v>
      </c>
      <c r="J25" s="88">
        <f t="shared" si="3"/>
        <v>31.04</v>
      </c>
      <c r="K25" s="88">
        <f t="shared" si="3"/>
        <v>90.634999999999991</v>
      </c>
      <c r="L25" s="88">
        <f t="shared" si="3"/>
        <v>94.297000000000011</v>
      </c>
      <c r="M25" s="88">
        <f t="shared" si="3"/>
        <v>51.173999999999999</v>
      </c>
      <c r="N25" s="88">
        <f t="shared" si="3"/>
        <v>71.564999999999998</v>
      </c>
      <c r="O25" s="88">
        <f t="shared" si="3"/>
        <v>86.103999999999999</v>
      </c>
      <c r="P25" s="88">
        <f t="shared" si="3"/>
        <v>70.24499999999999</v>
      </c>
      <c r="Q25" s="88">
        <f t="shared" si="3"/>
        <v>68.507999999999996</v>
      </c>
      <c r="R25" s="88">
        <f t="shared" si="3"/>
        <v>20.001999999999999</v>
      </c>
      <c r="S25" s="88">
        <f t="shared" si="3"/>
        <v>20.132999999999999</v>
      </c>
      <c r="T25" s="88">
        <f t="shared" si="3"/>
        <v>17.951999999999998</v>
      </c>
      <c r="U25" s="88">
        <f t="shared" si="3"/>
        <v>18.652000000000001</v>
      </c>
      <c r="V25" s="88">
        <f t="shared" si="3"/>
        <v>50.721999999999994</v>
      </c>
      <c r="W25" s="88">
        <f t="shared" si="3"/>
        <v>48.466000000000001</v>
      </c>
      <c r="X25" s="88">
        <f t="shared" si="3"/>
        <v>43.875</v>
      </c>
      <c r="Y25" s="88">
        <f t="shared" si="3"/>
        <v>66.599999999999994</v>
      </c>
      <c r="Z25" s="89">
        <f t="shared" si="3"/>
        <v>0</v>
      </c>
      <c r="AA25" s="90">
        <f t="shared" si="3"/>
        <v>1079.4750000000001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23.79</v>
      </c>
      <c r="C29" s="77">
        <v>22.096</v>
      </c>
      <c r="D29" s="77">
        <v>4.5250000000000004</v>
      </c>
      <c r="E29" s="77">
        <v>3.464</v>
      </c>
      <c r="F29" s="77">
        <v>11.624000000000001</v>
      </c>
      <c r="G29" s="77">
        <v>12.568</v>
      </c>
      <c r="H29" s="77">
        <v>99.947000000000003</v>
      </c>
      <c r="I29" s="77">
        <v>67.512</v>
      </c>
      <c r="J29" s="77">
        <v>38.649000000000001</v>
      </c>
      <c r="K29" s="77">
        <v>98.656999999999996</v>
      </c>
      <c r="L29" s="77">
        <v>102.011</v>
      </c>
      <c r="M29" s="77">
        <v>51.539000000000001</v>
      </c>
      <c r="N29" s="77">
        <v>71.564999999999998</v>
      </c>
      <c r="O29" s="77">
        <v>88.924000000000007</v>
      </c>
      <c r="P29" s="77">
        <v>73.314999999999998</v>
      </c>
      <c r="Q29" s="77">
        <v>71.325999999999993</v>
      </c>
      <c r="R29" s="77">
        <v>20.001999999999999</v>
      </c>
      <c r="S29" s="77">
        <v>27.108000000000001</v>
      </c>
      <c r="T29" s="77">
        <v>26.754000000000001</v>
      </c>
      <c r="U29" s="77">
        <v>23.677</v>
      </c>
      <c r="V29" s="77">
        <v>52.472000000000001</v>
      </c>
      <c r="W29" s="77">
        <v>51.673999999999999</v>
      </c>
      <c r="X29" s="77">
        <v>47.831000000000003</v>
      </c>
      <c r="Y29" s="77">
        <v>67.072000000000003</v>
      </c>
      <c r="Z29" s="78"/>
      <c r="AA29" s="79">
        <f>SUM(B29:Z29)</f>
        <v>1158.1019999999999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23.79</v>
      </c>
      <c r="C31" s="62">
        <f t="shared" si="4"/>
        <v>22.096</v>
      </c>
      <c r="D31" s="62">
        <f t="shared" si="4"/>
        <v>4.5250000000000004</v>
      </c>
      <c r="E31" s="62">
        <f t="shared" si="4"/>
        <v>3.464</v>
      </c>
      <c r="F31" s="62">
        <f t="shared" si="4"/>
        <v>11.624000000000001</v>
      </c>
      <c r="G31" s="62">
        <f t="shared" si="4"/>
        <v>12.568</v>
      </c>
      <c r="H31" s="62">
        <f t="shared" si="4"/>
        <v>99.947000000000003</v>
      </c>
      <c r="I31" s="62">
        <f t="shared" si="4"/>
        <v>67.512</v>
      </c>
      <c r="J31" s="62">
        <f t="shared" si="4"/>
        <v>38.649000000000001</v>
      </c>
      <c r="K31" s="62">
        <f t="shared" si="4"/>
        <v>98.656999999999996</v>
      </c>
      <c r="L31" s="62">
        <f t="shared" si="4"/>
        <v>102.011</v>
      </c>
      <c r="M31" s="62">
        <f t="shared" si="4"/>
        <v>51.539000000000001</v>
      </c>
      <c r="N31" s="62">
        <f t="shared" si="4"/>
        <v>71.564999999999998</v>
      </c>
      <c r="O31" s="62">
        <f t="shared" si="4"/>
        <v>88.924000000000007</v>
      </c>
      <c r="P31" s="62">
        <f t="shared" si="4"/>
        <v>73.314999999999998</v>
      </c>
      <c r="Q31" s="62">
        <f t="shared" si="4"/>
        <v>71.325999999999993</v>
      </c>
      <c r="R31" s="62">
        <f t="shared" si="4"/>
        <v>20.001999999999999</v>
      </c>
      <c r="S31" s="62">
        <f t="shared" si="4"/>
        <v>27.108000000000001</v>
      </c>
      <c r="T31" s="62">
        <f t="shared" si="4"/>
        <v>26.754000000000001</v>
      </c>
      <c r="U31" s="62">
        <f t="shared" si="4"/>
        <v>23.677</v>
      </c>
      <c r="V31" s="62">
        <f t="shared" si="4"/>
        <v>52.472000000000001</v>
      </c>
      <c r="W31" s="62">
        <f t="shared" si="4"/>
        <v>51.673999999999999</v>
      </c>
      <c r="X31" s="62">
        <f t="shared" si="4"/>
        <v>47.831000000000003</v>
      </c>
      <c r="Y31" s="62">
        <f t="shared" si="4"/>
        <v>67.072000000000003</v>
      </c>
      <c r="Z31" s="63">
        <f t="shared" si="4"/>
        <v>0</v>
      </c>
      <c r="AA31" s="64">
        <f t="shared" si="4"/>
        <v>1158.1019999999999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180.1</v>
      </c>
      <c r="H38" s="99"/>
      <c r="I38" s="99"/>
      <c r="J38" s="99"/>
      <c r="K38" s="99"/>
      <c r="L38" s="99"/>
      <c r="M38" s="99">
        <v>43.6</v>
      </c>
      <c r="N38" s="99">
        <v>113.3</v>
      </c>
      <c r="O38" s="99">
        <v>58</v>
      </c>
      <c r="P38" s="99"/>
      <c r="Q38" s="99"/>
      <c r="R38" s="99">
        <v>106</v>
      </c>
      <c r="S38" s="99"/>
      <c r="T38" s="99"/>
      <c r="U38" s="99">
        <v>16.2</v>
      </c>
      <c r="V38" s="99">
        <v>56.5</v>
      </c>
      <c r="W38" s="99"/>
      <c r="X38" s="99"/>
      <c r="Y38" s="99"/>
      <c r="Z38" s="100"/>
      <c r="AA38" s="79">
        <f t="shared" si="5"/>
        <v>573.70000000000005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180.1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43.6</v>
      </c>
      <c r="N39" s="88">
        <f t="shared" si="6"/>
        <v>113.3</v>
      </c>
      <c r="O39" s="88">
        <f t="shared" si="6"/>
        <v>58</v>
      </c>
      <c r="P39" s="88">
        <f t="shared" si="6"/>
        <v>0</v>
      </c>
      <c r="Q39" s="88">
        <f t="shared" si="6"/>
        <v>0</v>
      </c>
      <c r="R39" s="88">
        <f t="shared" si="6"/>
        <v>106</v>
      </c>
      <c r="S39" s="88">
        <f t="shared" si="6"/>
        <v>0</v>
      </c>
      <c r="T39" s="88">
        <f t="shared" si="6"/>
        <v>0</v>
      </c>
      <c r="U39" s="88">
        <f t="shared" si="6"/>
        <v>16.2</v>
      </c>
      <c r="V39" s="88">
        <f t="shared" si="6"/>
        <v>56.5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573.70000000000005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180.1</v>
      </c>
      <c r="H46" s="99"/>
      <c r="I46" s="99"/>
      <c r="J46" s="99"/>
      <c r="K46" s="99"/>
      <c r="L46" s="99"/>
      <c r="M46" s="99">
        <v>43.6</v>
      </c>
      <c r="N46" s="99">
        <v>113.3</v>
      </c>
      <c r="O46" s="99">
        <v>58</v>
      </c>
      <c r="P46" s="99"/>
      <c r="Q46" s="99"/>
      <c r="R46" s="99">
        <v>106</v>
      </c>
      <c r="S46" s="99"/>
      <c r="T46" s="99"/>
      <c r="U46" s="99">
        <v>16.2</v>
      </c>
      <c r="V46" s="99">
        <v>56.5</v>
      </c>
      <c r="W46" s="99"/>
      <c r="X46" s="99"/>
      <c r="Y46" s="99"/>
      <c r="Z46" s="100"/>
      <c r="AA46" s="79">
        <f t="shared" si="7"/>
        <v>573.70000000000005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180.1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43.6</v>
      </c>
      <c r="N48" s="88">
        <f t="shared" si="8"/>
        <v>113.3</v>
      </c>
      <c r="O48" s="88">
        <f t="shared" si="8"/>
        <v>58</v>
      </c>
      <c r="P48" s="88">
        <f t="shared" si="8"/>
        <v>0</v>
      </c>
      <c r="Q48" s="88">
        <f t="shared" si="8"/>
        <v>0</v>
      </c>
      <c r="R48" s="88">
        <f t="shared" si="8"/>
        <v>106</v>
      </c>
      <c r="S48" s="88">
        <f t="shared" si="8"/>
        <v>0</v>
      </c>
      <c r="T48" s="88">
        <f t="shared" si="8"/>
        <v>0</v>
      </c>
      <c r="U48" s="88">
        <f t="shared" si="8"/>
        <v>16.2</v>
      </c>
      <c r="V48" s="88">
        <f t="shared" si="8"/>
        <v>56.5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573.70000000000005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23.79</v>
      </c>
      <c r="C51" s="88">
        <f t="shared" si="10"/>
        <v>22.096000000000004</v>
      </c>
      <c r="D51" s="88">
        <f t="shared" si="10"/>
        <v>4.5250000000000004</v>
      </c>
      <c r="E51" s="88">
        <f t="shared" si="10"/>
        <v>3.464</v>
      </c>
      <c r="F51" s="88">
        <f t="shared" si="10"/>
        <v>11.624000000000001</v>
      </c>
      <c r="G51" s="88">
        <f t="shared" si="10"/>
        <v>192.66800000000001</v>
      </c>
      <c r="H51" s="88">
        <f t="shared" si="10"/>
        <v>99.947000000000017</v>
      </c>
      <c r="I51" s="88">
        <f t="shared" si="10"/>
        <v>67.512</v>
      </c>
      <c r="J51" s="88">
        <f t="shared" si="10"/>
        <v>38.649000000000001</v>
      </c>
      <c r="K51" s="88">
        <f t="shared" si="10"/>
        <v>98.656999999999996</v>
      </c>
      <c r="L51" s="88">
        <f t="shared" si="10"/>
        <v>102.01100000000001</v>
      </c>
      <c r="M51" s="88">
        <f t="shared" si="10"/>
        <v>95.13900000000001</v>
      </c>
      <c r="N51" s="88">
        <f t="shared" si="10"/>
        <v>184.86500000000001</v>
      </c>
      <c r="O51" s="88">
        <f t="shared" si="10"/>
        <v>146.92400000000001</v>
      </c>
      <c r="P51" s="88">
        <f t="shared" si="10"/>
        <v>73.314999999999998</v>
      </c>
      <c r="Q51" s="88">
        <f t="shared" si="10"/>
        <v>71.325999999999993</v>
      </c>
      <c r="R51" s="88">
        <f t="shared" si="10"/>
        <v>126.002</v>
      </c>
      <c r="S51" s="88">
        <f t="shared" si="10"/>
        <v>27.107999999999997</v>
      </c>
      <c r="T51" s="88">
        <f t="shared" si="10"/>
        <v>26.753999999999998</v>
      </c>
      <c r="U51" s="88">
        <f t="shared" si="10"/>
        <v>39.876999999999995</v>
      </c>
      <c r="V51" s="88">
        <f t="shared" si="10"/>
        <v>108.97199999999999</v>
      </c>
      <c r="W51" s="88">
        <f t="shared" si="10"/>
        <v>51.673999999999999</v>
      </c>
      <c r="X51" s="88">
        <f t="shared" si="10"/>
        <v>47.831000000000003</v>
      </c>
      <c r="Y51" s="88">
        <f t="shared" si="10"/>
        <v>67.071999999999989</v>
      </c>
      <c r="Z51" s="89">
        <f t="shared" si="10"/>
        <v>0</v>
      </c>
      <c r="AA51" s="104">
        <f>SUM(B51:Z51)</f>
        <v>1731.8019999999997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-11.6</v>
      </c>
      <c r="G4" s="18">
        <v>180.1</v>
      </c>
      <c r="H4" s="18"/>
      <c r="I4" s="18">
        <v>-57</v>
      </c>
      <c r="J4" s="18"/>
      <c r="K4" s="18">
        <v>-92.3</v>
      </c>
      <c r="L4" s="18">
        <v>-42.9</v>
      </c>
      <c r="M4" s="18">
        <v>43.6</v>
      </c>
      <c r="N4" s="18">
        <v>113.3</v>
      </c>
      <c r="O4" s="18">
        <v>58</v>
      </c>
      <c r="P4" s="18">
        <v>-23.6</v>
      </c>
      <c r="Q4" s="18"/>
      <c r="R4" s="18">
        <v>106</v>
      </c>
      <c r="S4" s="18">
        <v>-22</v>
      </c>
      <c r="T4" s="18"/>
      <c r="U4" s="18">
        <v>16.2</v>
      </c>
      <c r="V4" s="18">
        <v>56.5</v>
      </c>
      <c r="W4" s="18"/>
      <c r="X4" s="18"/>
      <c r="Y4" s="18"/>
      <c r="Z4" s="19"/>
      <c r="AA4" s="111">
        <f>SUM(B4:Z4)</f>
        <v>324.3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89.04</v>
      </c>
      <c r="D7" s="117">
        <v>86.88</v>
      </c>
      <c r="E7" s="117">
        <v>85.86</v>
      </c>
      <c r="F7" s="117">
        <v>86.04</v>
      </c>
      <c r="G7" s="117">
        <v>92.76</v>
      </c>
      <c r="H7" s="117">
        <v>117.71</v>
      </c>
      <c r="I7" s="117">
        <v>113.16</v>
      </c>
      <c r="J7" s="117">
        <v>135.62</v>
      </c>
      <c r="K7" s="117">
        <v>129.57</v>
      </c>
      <c r="L7" s="117">
        <v>113.91</v>
      </c>
      <c r="M7" s="117">
        <v>107.33</v>
      </c>
      <c r="N7" s="117">
        <v>96.36</v>
      </c>
      <c r="O7" s="117">
        <v>91.46</v>
      </c>
      <c r="P7" s="117">
        <v>99.23</v>
      </c>
      <c r="Q7" s="117">
        <v>107.2</v>
      </c>
      <c r="R7" s="117">
        <v>120</v>
      </c>
      <c r="S7" s="117">
        <v>120.5</v>
      </c>
      <c r="T7" s="117">
        <v>117.46</v>
      </c>
      <c r="U7" s="117">
        <v>113.88</v>
      </c>
      <c r="V7" s="117">
        <v>107.8</v>
      </c>
      <c r="W7" s="117">
        <v>101.78</v>
      </c>
      <c r="X7" s="117">
        <v>98</v>
      </c>
      <c r="Y7" s="117">
        <v>89.07</v>
      </c>
      <c r="Z7" s="118"/>
      <c r="AA7" s="119">
        <f>IF(SUM(B7:Z7)&lt;&gt;0,AVERAGEIF(B7:Z7,"&lt;&gt;"""),"")</f>
        <v>104.56750000000004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11.6</v>
      </c>
      <c r="G15" s="133"/>
      <c r="H15" s="133"/>
      <c r="I15" s="133">
        <v>57</v>
      </c>
      <c r="J15" s="133"/>
      <c r="K15" s="133">
        <v>92.3</v>
      </c>
      <c r="L15" s="133">
        <v>42.9</v>
      </c>
      <c r="M15" s="133"/>
      <c r="N15" s="133"/>
      <c r="O15" s="133"/>
      <c r="P15" s="133">
        <v>23.6</v>
      </c>
      <c r="Q15" s="133"/>
      <c r="R15" s="133"/>
      <c r="S15" s="133">
        <v>22</v>
      </c>
      <c r="T15" s="133"/>
      <c r="U15" s="133"/>
      <c r="V15" s="133"/>
      <c r="W15" s="133"/>
      <c r="X15" s="133"/>
      <c r="Y15" s="133"/>
      <c r="Z15" s="131"/>
      <c r="AA15" s="132">
        <f t="shared" si="0"/>
        <v>249.39999999999998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11.6</v>
      </c>
      <c r="G16" s="135">
        <f t="shared" si="1"/>
        <v>0</v>
      </c>
      <c r="H16" s="135">
        <f t="shared" si="1"/>
        <v>0</v>
      </c>
      <c r="I16" s="135">
        <f t="shared" si="1"/>
        <v>57</v>
      </c>
      <c r="J16" s="135">
        <f t="shared" si="1"/>
        <v>0</v>
      </c>
      <c r="K16" s="135">
        <f t="shared" si="1"/>
        <v>92.3</v>
      </c>
      <c r="L16" s="135">
        <f t="shared" si="1"/>
        <v>42.9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23.6</v>
      </c>
      <c r="Q16" s="135">
        <f t="shared" si="1"/>
        <v>0</v>
      </c>
      <c r="R16" s="135">
        <f t="shared" si="1"/>
        <v>0</v>
      </c>
      <c r="S16" s="135">
        <f t="shared" si="1"/>
        <v>22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180.1</v>
      </c>
      <c r="H23" s="133"/>
      <c r="I23" s="133"/>
      <c r="J23" s="133"/>
      <c r="K23" s="133"/>
      <c r="L23" s="133"/>
      <c r="M23" s="133">
        <v>43.6</v>
      </c>
      <c r="N23" s="133">
        <v>113.3</v>
      </c>
      <c r="O23" s="133">
        <v>58</v>
      </c>
      <c r="P23" s="133"/>
      <c r="Q23" s="133"/>
      <c r="R23" s="133">
        <v>106</v>
      </c>
      <c r="S23" s="133"/>
      <c r="T23" s="133"/>
      <c r="U23" s="133">
        <v>16.2</v>
      </c>
      <c r="V23" s="133">
        <v>56.5</v>
      </c>
      <c r="W23" s="133"/>
      <c r="X23" s="133"/>
      <c r="Y23" s="133"/>
      <c r="Z23" s="131"/>
      <c r="AA23" s="132">
        <f t="shared" si="2"/>
        <v>573.70000000000005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180.1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43.6</v>
      </c>
      <c r="N24" s="135">
        <f t="shared" si="3"/>
        <v>113.3</v>
      </c>
      <c r="O24" s="135">
        <f t="shared" si="3"/>
        <v>58</v>
      </c>
      <c r="P24" s="135">
        <f t="shared" si="3"/>
        <v>0</v>
      </c>
      <c r="Q24" s="135">
        <f t="shared" si="3"/>
        <v>0</v>
      </c>
      <c r="R24" s="135">
        <f t="shared" si="3"/>
        <v>106</v>
      </c>
      <c r="S24" s="135">
        <f t="shared" si="3"/>
        <v>0</v>
      </c>
      <c r="T24" s="135">
        <f t="shared" si="3"/>
        <v>0</v>
      </c>
      <c r="U24" s="135">
        <f t="shared" si="3"/>
        <v>16.2</v>
      </c>
      <c r="V24" s="135">
        <f t="shared" si="3"/>
        <v>56.5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573.70000000000005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2024-01-11T14:16:41Z</dcterms:created>
  <dcterms:modified xsi:type="dcterms:W3CDTF">2024-01-11T14:16:42Z</dcterms:modified>
</cp:coreProperties>
</file>