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<sst xmlns="http://schemas.openxmlformats.org/spreadsheetml/2006/main" count="117" uniqueCount="53">
  <si>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10/01/2024 16:28:07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</si>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</sst>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C32-4D64-8BCE-E9673F7DD51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C32-4D64-8BCE-E9673F7DD51E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48.285000000000004</c:v>
                </c:pt>
                <c:pt idx="1">
                  <c:v>48.87</c:v>
                </c:pt>
                <c:pt idx="2">
                  <c:v>55.637</c:v>
                </c:pt>
                <c:pt idx="3">
                  <c:v>33.707999999999998</c:v>
                </c:pt>
                <c:pt idx="4">
                  <c:v>34.524000000000001</c:v>
                </c:pt>
                <c:pt idx="5">
                  <c:v>113.958</c:v>
                </c:pt>
                <c:pt idx="6">
                  <c:v>53.951000000000001</c:v>
                </c:pt>
                <c:pt idx="7">
                  <c:v>44.817</c:v>
                </c:pt>
                <c:pt idx="8">
                  <c:v>10.233000000000001</c:v>
                </c:pt>
                <c:pt idx="9">
                  <c:v>66.793000000000006</c:v>
                </c:pt>
                <c:pt idx="10">
                  <c:v>50.777000000000001</c:v>
                </c:pt>
                <c:pt idx="11">
                  <c:v>63.322000000000003</c:v>
                </c:pt>
                <c:pt idx="12">
                  <c:v>52.506</c:v>
                </c:pt>
                <c:pt idx="13">
                  <c:v>60</c:v>
                </c:pt>
                <c:pt idx="14">
                  <c:v>76.394999999999996</c:v>
                </c:pt>
                <c:pt idx="15">
                  <c:v>34.54</c:v>
                </c:pt>
                <c:pt idx="16">
                  <c:v>6</c:v>
                </c:pt>
                <c:pt idx="17">
                  <c:v>12.452999999999999</c:v>
                </c:pt>
                <c:pt idx="18">
                  <c:v>18</c:v>
                </c:pt>
                <c:pt idx="19">
                  <c:v>55.670999999999999</c:v>
                </c:pt>
                <c:pt idx="20">
                  <c:v>46.667000000000002</c:v>
                </c:pt>
                <c:pt idx="21">
                  <c:v>91.665999999999997</c:v>
                </c:pt>
                <c:pt idx="22">
                  <c:v>61.5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C32-4D64-8BCE-E9673F7DD51E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100.9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22.3</c:v>
                </c:pt>
                <c:pt idx="13">
                  <c:v>7.8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C32-4D64-8BCE-E9673F7DD51E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3.3519999999999999</c:v>
                </c:pt>
                <c:pt idx="1">
                  <c:v>3.5489999999999999</c:v>
                </c:pt>
                <c:pt idx="2">
                  <c:v>3.4769999999999999</c:v>
                </c:pt>
                <c:pt idx="3">
                  <c:v>3.0840000000000001</c:v>
                </c:pt>
                <c:pt idx="4">
                  <c:v>2.7559999999999998</c:v>
                </c:pt>
                <c:pt idx="5">
                  <c:v>2.2210000000000001</c:v>
                </c:pt>
                <c:pt idx="6">
                  <c:v>32.951000000000001</c:v>
                </c:pt>
                <c:pt idx="7">
                  <c:v>6.335</c:v>
                </c:pt>
                <c:pt idx="8">
                  <c:v>14.021000000000001</c:v>
                </c:pt>
                <c:pt idx="9">
                  <c:v>2.5069999999999997</c:v>
                </c:pt>
                <c:pt idx="10">
                  <c:v>1.056</c:v>
                </c:pt>
                <c:pt idx="11">
                  <c:v>1.4990000000000001</c:v>
                </c:pt>
                <c:pt idx="12">
                  <c:v>1.7810000000000001</c:v>
                </c:pt>
                <c:pt idx="13">
                  <c:v>1.319</c:v>
                </c:pt>
                <c:pt idx="14">
                  <c:v>0.496</c:v>
                </c:pt>
                <c:pt idx="15">
                  <c:v>6.3E-2</c:v>
                </c:pt>
                <c:pt idx="16">
                  <c:v>9.9350000000000005</c:v>
                </c:pt>
                <c:pt idx="17">
                  <c:v>2.11</c:v>
                </c:pt>
                <c:pt idx="18">
                  <c:v>0.41499999999999998</c:v>
                </c:pt>
                <c:pt idx="19">
                  <c:v>0.83799999999999997</c:v>
                </c:pt>
                <c:pt idx="20">
                  <c:v>0.33700000000000002</c:v>
                </c:pt>
                <c:pt idx="21">
                  <c:v>0.42300000000000004</c:v>
                </c:pt>
                <c:pt idx="22">
                  <c:v>0.73699999999999999</c:v>
                </c:pt>
                <c:pt idx="23">
                  <c:v>0.69300000000000006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C32-4D64-8BCE-E9673F7DD51E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C32-4D64-8BCE-E9673F7DD51E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C32-4D64-8BCE-E9673F7DD5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51.636999999999993</c:v>
                </c:pt>
                <c:pt idx="1">
                  <c:v>52.419000000000011</c:v>
                </c:pt>
                <c:pt idx="2">
                  <c:v>59.114000000000004</c:v>
                </c:pt>
                <c:pt idx="3">
                  <c:v>36.792000000000002</c:v>
                </c:pt>
                <c:pt idx="4">
                  <c:v>37.28</c:v>
                </c:pt>
                <c:pt idx="5">
                  <c:v>116.43400000000003</c:v>
                </c:pt>
                <c:pt idx="6">
                  <c:v>89.442000000000007</c:v>
                </c:pt>
                <c:pt idx="7">
                  <c:v>154.87299999999999</c:v>
                </c:pt>
                <c:pt idx="8">
                  <c:v>60.3</c:v>
                </c:pt>
                <c:pt idx="9">
                  <c:v>77.665000000000006</c:v>
                </c:pt>
                <c:pt idx="10">
                  <c:v>78.329999999999984</c:v>
                </c:pt>
                <c:pt idx="11">
                  <c:v>72.423000000000002</c:v>
                </c:pt>
                <c:pt idx="12">
                  <c:v>80.501000000000005</c:v>
                </c:pt>
                <c:pt idx="13">
                  <c:v>71.438999999999993</c:v>
                </c:pt>
                <c:pt idx="14">
                  <c:v>78.701000000000008</c:v>
                </c:pt>
                <c:pt idx="15">
                  <c:v>36.701000000000001</c:v>
                </c:pt>
                <c:pt idx="16">
                  <c:v>22</c:v>
                </c:pt>
                <c:pt idx="17">
                  <c:v>22</c:v>
                </c:pt>
                <c:pt idx="18">
                  <c:v>24.47</c:v>
                </c:pt>
                <c:pt idx="19">
                  <c:v>61.9</c:v>
                </c:pt>
                <c:pt idx="20">
                  <c:v>48.043999999999997</c:v>
                </c:pt>
                <c:pt idx="21">
                  <c:v>93.286999999999992</c:v>
                </c:pt>
                <c:pt idx="22">
                  <c:v>62.787000000000006</c:v>
                </c:pt>
                <c:pt idx="23">
                  <c:v>40.227000000000004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C32-4D64-8BCE-E9673F7DD5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87</c:v>
                </c:pt>
                <c:pt idx="1">
                  <c:v>84</c:v>
                </c:pt>
                <c:pt idx="2">
                  <c:v>82</c:v>
                </c:pt>
                <c:pt idx="3">
                  <c:v>81</c:v>
                </c:pt>
                <c:pt idx="4">
                  <c:v>81</c:v>
                </c:pt>
                <c:pt idx="5">
                  <c:v>88.8</c:v>
                </c:pt>
                <c:pt idx="6">
                  <c:v>131.83000000000001</c:v>
                </c:pt>
                <c:pt idx="7">
                  <c:v>119.89</c:v>
                </c:pt>
                <c:pt idx="8">
                  <c:v>148.4</c:v>
                </c:pt>
                <c:pt idx="9">
                  <c:v>115.54</c:v>
                </c:pt>
                <c:pt idx="10">
                  <c:v>99.79</c:v>
                </c:pt>
                <c:pt idx="11">
                  <c:v>100.85</c:v>
                </c:pt>
                <c:pt idx="12">
                  <c:v>96.38</c:v>
                </c:pt>
                <c:pt idx="13">
                  <c:v>97.5</c:v>
                </c:pt>
                <c:pt idx="14">
                  <c:v>104</c:v>
                </c:pt>
                <c:pt idx="15">
                  <c:v>118.09</c:v>
                </c:pt>
                <c:pt idx="16">
                  <c:v>161.76</c:v>
                </c:pt>
                <c:pt idx="17">
                  <c:v>170.21</c:v>
                </c:pt>
                <c:pt idx="18">
                  <c:v>145</c:v>
                </c:pt>
                <c:pt idx="19">
                  <c:v>138.31</c:v>
                </c:pt>
                <c:pt idx="20">
                  <c:v>121</c:v>
                </c:pt>
                <c:pt idx="21">
                  <c:v>110</c:v>
                </c:pt>
                <c:pt idx="22">
                  <c:v>107.3</c:v>
                </c:pt>
                <c:pt idx="23">
                  <c:v>100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CC32-4D64-8BCE-E9673F7DD5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45302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51.637</v>
      </c>
      <c r="C4" s="18">
        <v>52.418999999999997</v>
      </c>
      <c r="D4" s="18">
        <v>59.113999999999997</v>
      </c>
      <c r="E4" s="18">
        <v>36.792000000000002</v>
      </c>
      <c r="F4" s="18">
        <v>37.28</v>
      </c>
      <c r="G4" s="18">
        <v>116.429</v>
      </c>
      <c r="H4" s="18">
        <v>89.441999999999993</v>
      </c>
      <c r="I4" s="18">
        <v>154.84199999999998</v>
      </c>
      <c r="J4" s="18">
        <v>60.313000000000002</v>
      </c>
      <c r="K4" s="18">
        <v>77.665000000000006</v>
      </c>
      <c r="L4" s="18">
        <v>78.329999999999984</v>
      </c>
      <c r="M4" s="18">
        <v>72.423000000000002</v>
      </c>
      <c r="N4" s="18">
        <v>80.477000000000004</v>
      </c>
      <c r="O4" s="18">
        <v>71.448999999999998</v>
      </c>
      <c r="P4" s="18">
        <v>78.700999999999993</v>
      </c>
      <c r="Q4" s="18">
        <v>36.701000000000001</v>
      </c>
      <c r="R4" s="18">
        <v>22</v>
      </c>
      <c r="S4" s="18">
        <v>22</v>
      </c>
      <c r="T4" s="18">
        <v>24.47</v>
      </c>
      <c r="U4" s="18">
        <v>61.902999999999999</v>
      </c>
      <c r="V4" s="18">
        <v>48.044000000000004</v>
      </c>
      <c r="W4" s="18">
        <v>93.257000000000005</v>
      </c>
      <c r="X4" s="18">
        <v>62.797000000000004</v>
      </c>
      <c r="Y4" s="18">
        <v>40.229000000000006</v>
      </c>
      <c r="Z4" s="19"/>
      <c r="AA4" s="20">
        <f>SUM(B4:Z4)</f>
        <v>1528.7140000000002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87</v>
      </c>
      <c r="C7" s="28">
        <v>84</v>
      </c>
      <c r="D7" s="28">
        <v>82</v>
      </c>
      <c r="E7" s="28">
        <v>81</v>
      </c>
      <c r="F7" s="28">
        <v>81</v>
      </c>
      <c r="G7" s="28">
        <v>88.8</v>
      </c>
      <c r="H7" s="28">
        <v>131.83000000000001</v>
      </c>
      <c r="I7" s="28">
        <v>119.89</v>
      </c>
      <c r="J7" s="28">
        <v>148.4</v>
      </c>
      <c r="K7" s="28">
        <v>115.54</v>
      </c>
      <c r="L7" s="28">
        <v>99.79</v>
      </c>
      <c r="M7" s="28">
        <v>100.85</v>
      </c>
      <c r="N7" s="28">
        <v>96.38</v>
      </c>
      <c r="O7" s="28">
        <v>97.5</v>
      </c>
      <c r="P7" s="28">
        <v>104</v>
      </c>
      <c r="Q7" s="28">
        <v>118.09</v>
      </c>
      <c r="R7" s="28">
        <v>161.76</v>
      </c>
      <c r="S7" s="28">
        <v>170.21</v>
      </c>
      <c r="T7" s="28">
        <v>145</v>
      </c>
      <c r="U7" s="28">
        <v>138.31</v>
      </c>
      <c r="V7" s="28">
        <v>121</v>
      </c>
      <c r="W7" s="28">
        <v>110</v>
      </c>
      <c r="X7" s="28">
        <v>107.3</v>
      </c>
      <c r="Y7" s="28">
        <v>100</v>
      </c>
      <c r="Z7" s="29"/>
      <c r="AA7" s="30">
        <f>IF(SUM(B7:Z7)&lt;&gt;0,AVERAGEIF(B7:Z7,"&lt;&gt;"""),"")</f>
        <v>112.06875000000001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48.285000000000004</v>
      </c>
      <c r="C12" s="52">
        <v>48.87</v>
      </c>
      <c r="D12" s="52">
        <v>55.637</v>
      </c>
      <c r="E12" s="52">
        <v>33.707999999999998</v>
      </c>
      <c r="F12" s="52">
        <v>34.524000000000001</v>
      </c>
      <c r="G12" s="52">
        <v>113.958</v>
      </c>
      <c r="H12" s="52">
        <v>53.951000000000001</v>
      </c>
      <c r="I12" s="52">
        <v>44.817</v>
      </c>
      <c r="J12" s="52">
        <v>10.233000000000001</v>
      </c>
      <c r="K12" s="52">
        <v>66.793000000000006</v>
      </c>
      <c r="L12" s="52">
        <v>50.777000000000001</v>
      </c>
      <c r="M12" s="52">
        <v>63.322000000000003</v>
      </c>
      <c r="N12" s="52">
        <v>52.506</v>
      </c>
      <c r="O12" s="52">
        <v>60</v>
      </c>
      <c r="P12" s="52">
        <v>76.394999999999996</v>
      </c>
      <c r="Q12" s="52">
        <v>34.54</v>
      </c>
      <c r="R12" s="52">
        <v>6</v>
      </c>
      <c r="S12" s="52">
        <v>12.452999999999999</v>
      </c>
      <c r="T12" s="52">
        <v>18</v>
      </c>
      <c r="U12" s="52">
        <v>55.670999999999999</v>
      </c>
      <c r="V12" s="52">
        <v>46.667000000000002</v>
      </c>
      <c r="W12" s="52">
        <v>91.665999999999997</v>
      </c>
      <c r="X12" s="52">
        <v>61.5</v>
      </c>
      <c r="Y12" s="52"/>
      <c r="Z12" s="53"/>
      <c r="AA12" s="54">
        <f t="shared" si="0"/>
        <v>1140.2729999999999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3.3519999999999999</v>
      </c>
      <c r="C14" s="57">
        <v>3.5489999999999999</v>
      </c>
      <c r="D14" s="57">
        <v>3.4769999999999999</v>
      </c>
      <c r="E14" s="57">
        <v>3.0840000000000001</v>
      </c>
      <c r="F14" s="57">
        <v>2.7559999999999998</v>
      </c>
      <c r="G14" s="57">
        <v>2.2210000000000001</v>
      </c>
      <c r="H14" s="57">
        <v>32.951000000000001</v>
      </c>
      <c r="I14" s="57">
        <v>6.335</v>
      </c>
      <c r="J14" s="57">
        <v>14.021000000000001</v>
      </c>
      <c r="K14" s="57">
        <v>2.5069999999999997</v>
      </c>
      <c r="L14" s="57">
        <v>1.056</v>
      </c>
      <c r="M14" s="57">
        <v>1.4990000000000001</v>
      </c>
      <c r="N14" s="57">
        <v>1.7810000000000001</v>
      </c>
      <c r="O14" s="57">
        <v>1.319</v>
      </c>
      <c r="P14" s="57">
        <v>0.496</v>
      </c>
      <c r="Q14" s="57">
        <v>6.3E-2</v>
      </c>
      <c r="R14" s="57">
        <v>9.9350000000000005</v>
      </c>
      <c r="S14" s="57">
        <v>2.11</v>
      </c>
      <c r="T14" s="57">
        <v>0.41499999999999998</v>
      </c>
      <c r="U14" s="57">
        <v>0.83799999999999997</v>
      </c>
      <c r="V14" s="57">
        <v>0.33700000000000002</v>
      </c>
      <c r="W14" s="57">
        <v>0.42300000000000004</v>
      </c>
      <c r="X14" s="57">
        <v>0.73699999999999999</v>
      </c>
      <c r="Y14" s="57">
        <v>0.69300000000000006</v>
      </c>
      <c r="Z14" s="58"/>
      <c r="AA14" s="59">
        <f t="shared" si="0"/>
        <v>95.955000000000013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51.637</v>
      </c>
      <c r="C16" s="62">
        <f t="shared" ref="C16:Z16" si="1">IF(LEN(C$2)&gt;0,SUM(C10:C15),"")</f>
        <v>52.418999999999997</v>
      </c>
      <c r="D16" s="62">
        <f t="shared" si="1"/>
        <v>59.113999999999997</v>
      </c>
      <c r="E16" s="62">
        <f t="shared" si="1"/>
        <v>36.792000000000002</v>
      </c>
      <c r="F16" s="62">
        <f t="shared" si="1"/>
        <v>37.28</v>
      </c>
      <c r="G16" s="62">
        <f t="shared" si="1"/>
        <v>116.179</v>
      </c>
      <c r="H16" s="62">
        <f t="shared" si="1"/>
        <v>86.902000000000001</v>
      </c>
      <c r="I16" s="62">
        <f t="shared" si="1"/>
        <v>51.152000000000001</v>
      </c>
      <c r="J16" s="62">
        <f t="shared" si="1"/>
        <v>24.254000000000001</v>
      </c>
      <c r="K16" s="62">
        <f t="shared" si="1"/>
        <v>69.300000000000011</v>
      </c>
      <c r="L16" s="62">
        <f t="shared" si="1"/>
        <v>51.832999999999998</v>
      </c>
      <c r="M16" s="62">
        <f t="shared" si="1"/>
        <v>64.820999999999998</v>
      </c>
      <c r="N16" s="62">
        <f t="shared" si="1"/>
        <v>54.286999999999999</v>
      </c>
      <c r="O16" s="62">
        <f t="shared" si="1"/>
        <v>61.319000000000003</v>
      </c>
      <c r="P16" s="62">
        <f t="shared" si="1"/>
        <v>76.890999999999991</v>
      </c>
      <c r="Q16" s="62">
        <f t="shared" si="1"/>
        <v>34.603000000000002</v>
      </c>
      <c r="R16" s="62">
        <f t="shared" si="1"/>
        <v>15.935</v>
      </c>
      <c r="S16" s="62">
        <f t="shared" si="1"/>
        <v>14.562999999999999</v>
      </c>
      <c r="T16" s="62">
        <f t="shared" si="1"/>
        <v>18.414999999999999</v>
      </c>
      <c r="U16" s="62">
        <f t="shared" si="1"/>
        <v>56.509</v>
      </c>
      <c r="V16" s="62">
        <f t="shared" si="1"/>
        <v>47.004000000000005</v>
      </c>
      <c r="W16" s="62">
        <f t="shared" si="1"/>
        <v>92.088999999999999</v>
      </c>
      <c r="X16" s="62">
        <f t="shared" si="1"/>
        <v>62.237000000000002</v>
      </c>
      <c r="Y16" s="62">
        <f t="shared" si="1"/>
        <v>0.69300000000000006</v>
      </c>
      <c r="Z16" s="63" t="str">
        <f t="shared" si="1"/>
        <v/>
      </c>
      <c r="AA16" s="64">
        <f>SUM(AA10:AA15)</f>
        <v>1236.2279999999998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>
        <v>22</v>
      </c>
      <c r="K19" s="72"/>
      <c r="L19" s="72">
        <v>20</v>
      </c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42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>
        <v>2</v>
      </c>
      <c r="I20" s="77">
        <v>2</v>
      </c>
      <c r="J20" s="77">
        <v>2</v>
      </c>
      <c r="K20" s="77">
        <v>0.5</v>
      </c>
      <c r="L20" s="77"/>
      <c r="M20" s="77"/>
      <c r="N20" s="77"/>
      <c r="O20" s="77"/>
      <c r="P20" s="77"/>
      <c r="Q20" s="77"/>
      <c r="R20" s="77">
        <v>1.2909999999999999</v>
      </c>
      <c r="S20" s="77">
        <v>1.762</v>
      </c>
      <c r="T20" s="77">
        <v>1.216</v>
      </c>
      <c r="U20" s="77">
        <v>2.33</v>
      </c>
      <c r="V20" s="77"/>
      <c r="W20" s="77">
        <v>0.64700000000000002</v>
      </c>
      <c r="X20" s="77">
        <v>0.06</v>
      </c>
      <c r="Y20" s="77">
        <v>1.6E-2</v>
      </c>
      <c r="Z20" s="78"/>
      <c r="AA20" s="79">
        <f t="shared" si="2"/>
        <v>13.822000000000001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>
        <v>0.25</v>
      </c>
      <c r="H21" s="81">
        <v>0.54</v>
      </c>
      <c r="I21" s="81">
        <v>0.79</v>
      </c>
      <c r="J21" s="81">
        <v>12.058999999999999</v>
      </c>
      <c r="K21" s="81">
        <v>7.8650000000000002</v>
      </c>
      <c r="L21" s="81">
        <v>6.4969999999999999</v>
      </c>
      <c r="M21" s="81">
        <v>7.6020000000000003</v>
      </c>
      <c r="N21" s="81">
        <v>3.8899999999999997</v>
      </c>
      <c r="O21" s="81">
        <v>2.33</v>
      </c>
      <c r="P21" s="81">
        <v>1.81</v>
      </c>
      <c r="Q21" s="81">
        <v>2.0979999999999999</v>
      </c>
      <c r="R21" s="81">
        <v>4.7739999999999991</v>
      </c>
      <c r="S21" s="81">
        <v>5.6749999999999998</v>
      </c>
      <c r="T21" s="81">
        <v>4.8390000000000004</v>
      </c>
      <c r="U21" s="81">
        <v>3.0640000000000001</v>
      </c>
      <c r="V21" s="81">
        <v>1.04</v>
      </c>
      <c r="W21" s="81">
        <v>0.52100000000000002</v>
      </c>
      <c r="X21" s="81">
        <v>0.5</v>
      </c>
      <c r="Y21" s="81">
        <v>0.52</v>
      </c>
      <c r="Z21" s="78"/>
      <c r="AA21" s="79">
        <f t="shared" si="2"/>
        <v>66.664000000000001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0.25</v>
      </c>
      <c r="H25" s="88">
        <f t="shared" si="3"/>
        <v>2.54</v>
      </c>
      <c r="I25" s="88">
        <f t="shared" si="3"/>
        <v>2.79</v>
      </c>
      <c r="J25" s="88">
        <f t="shared" si="3"/>
        <v>36.058999999999997</v>
      </c>
      <c r="K25" s="88">
        <f t="shared" si="3"/>
        <v>8.3650000000000002</v>
      </c>
      <c r="L25" s="88">
        <f t="shared" si="3"/>
        <v>26.497</v>
      </c>
      <c r="M25" s="88">
        <f t="shared" si="3"/>
        <v>7.6020000000000003</v>
      </c>
      <c r="N25" s="88">
        <f t="shared" si="3"/>
        <v>3.8899999999999997</v>
      </c>
      <c r="O25" s="88">
        <f t="shared" si="3"/>
        <v>2.33</v>
      </c>
      <c r="P25" s="88">
        <f t="shared" si="3"/>
        <v>1.81</v>
      </c>
      <c r="Q25" s="88">
        <f t="shared" si="3"/>
        <v>2.0979999999999999</v>
      </c>
      <c r="R25" s="88">
        <f t="shared" si="3"/>
        <v>6.0649999999999995</v>
      </c>
      <c r="S25" s="88">
        <f t="shared" si="3"/>
        <v>7.4369999999999994</v>
      </c>
      <c r="T25" s="88">
        <f t="shared" si="3"/>
        <v>6.0550000000000006</v>
      </c>
      <c r="U25" s="88">
        <f t="shared" si="3"/>
        <v>5.3940000000000001</v>
      </c>
      <c r="V25" s="88">
        <f t="shared" si="3"/>
        <v>1.04</v>
      </c>
      <c r="W25" s="88">
        <f t="shared" si="3"/>
        <v>1.1680000000000001</v>
      </c>
      <c r="X25" s="88">
        <f t="shared" si="3"/>
        <v>0.56000000000000005</v>
      </c>
      <c r="Y25" s="88">
        <f t="shared" si="3"/>
        <v>0.53600000000000003</v>
      </c>
      <c r="Z25" s="89" t="str">
        <f t="shared" si="3"/>
        <v/>
      </c>
      <c r="AA25" s="90">
        <f>SUM(AA19:AA24)</f>
        <v>122.486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51.637</v>
      </c>
      <c r="C29" s="77">
        <v>52.418999999999997</v>
      </c>
      <c r="D29" s="77">
        <v>59.113999999999997</v>
      </c>
      <c r="E29" s="77">
        <v>36.792000000000002</v>
      </c>
      <c r="F29" s="77">
        <v>37.28</v>
      </c>
      <c r="G29" s="77">
        <v>116.429</v>
      </c>
      <c r="H29" s="77">
        <v>89.441999999999993</v>
      </c>
      <c r="I29" s="77">
        <v>53.942</v>
      </c>
      <c r="J29" s="77">
        <v>60.313000000000002</v>
      </c>
      <c r="K29" s="77">
        <v>77.665000000000006</v>
      </c>
      <c r="L29" s="77">
        <v>78.33</v>
      </c>
      <c r="M29" s="77">
        <v>72.423000000000002</v>
      </c>
      <c r="N29" s="77">
        <v>58.177</v>
      </c>
      <c r="O29" s="77">
        <v>63.649000000000001</v>
      </c>
      <c r="P29" s="77">
        <v>78.700999999999993</v>
      </c>
      <c r="Q29" s="77">
        <v>36.701000000000001</v>
      </c>
      <c r="R29" s="77">
        <v>22</v>
      </c>
      <c r="S29" s="77">
        <v>22</v>
      </c>
      <c r="T29" s="77">
        <v>24.47</v>
      </c>
      <c r="U29" s="77">
        <v>61.902999999999999</v>
      </c>
      <c r="V29" s="77">
        <v>48.043999999999997</v>
      </c>
      <c r="W29" s="77">
        <v>93.257000000000005</v>
      </c>
      <c r="X29" s="77">
        <v>62.796999999999997</v>
      </c>
      <c r="Y29" s="77">
        <v>1.2290000000000001</v>
      </c>
      <c r="Z29" s="78"/>
      <c r="AA29" s="79">
        <f>SUM(B29:Z29)</f>
        <v>1358.7140000000004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51.637</v>
      </c>
      <c r="C31" s="62">
        <f t="shared" ref="C31:Z31" si="4">IF(LEN(C$2)&gt;0,SUM(C28:C30),"")</f>
        <v>52.418999999999997</v>
      </c>
      <c r="D31" s="62">
        <f t="shared" si="4"/>
        <v>59.113999999999997</v>
      </c>
      <c r="E31" s="62">
        <f t="shared" si="4"/>
        <v>36.792000000000002</v>
      </c>
      <c r="F31" s="62">
        <f t="shared" si="4"/>
        <v>37.28</v>
      </c>
      <c r="G31" s="62">
        <f t="shared" si="4"/>
        <v>116.429</v>
      </c>
      <c r="H31" s="62">
        <f t="shared" si="4"/>
        <v>89.441999999999993</v>
      </c>
      <c r="I31" s="62">
        <f t="shared" si="4"/>
        <v>53.942</v>
      </c>
      <c r="J31" s="62">
        <f t="shared" si="4"/>
        <v>60.313000000000002</v>
      </c>
      <c r="K31" s="62">
        <f t="shared" si="4"/>
        <v>77.665000000000006</v>
      </c>
      <c r="L31" s="62">
        <f t="shared" si="4"/>
        <v>78.33</v>
      </c>
      <c r="M31" s="62">
        <f t="shared" si="4"/>
        <v>72.423000000000002</v>
      </c>
      <c r="N31" s="62">
        <f t="shared" si="4"/>
        <v>58.177</v>
      </c>
      <c r="O31" s="62">
        <f t="shared" si="4"/>
        <v>63.649000000000001</v>
      </c>
      <c r="P31" s="62">
        <f t="shared" si="4"/>
        <v>78.700999999999993</v>
      </c>
      <c r="Q31" s="62">
        <f t="shared" si="4"/>
        <v>36.701000000000001</v>
      </c>
      <c r="R31" s="62">
        <f t="shared" si="4"/>
        <v>22</v>
      </c>
      <c r="S31" s="62">
        <f t="shared" si="4"/>
        <v>22</v>
      </c>
      <c r="T31" s="62">
        <f t="shared" si="4"/>
        <v>24.47</v>
      </c>
      <c r="U31" s="62">
        <f t="shared" si="4"/>
        <v>61.902999999999999</v>
      </c>
      <c r="V31" s="62">
        <f t="shared" si="4"/>
        <v>48.043999999999997</v>
      </c>
      <c r="W31" s="62">
        <f t="shared" si="4"/>
        <v>93.257000000000005</v>
      </c>
      <c r="X31" s="62">
        <f t="shared" si="4"/>
        <v>62.796999999999997</v>
      </c>
      <c r="Y31" s="62">
        <f t="shared" si="4"/>
        <v>1.2290000000000001</v>
      </c>
      <c r="Z31" s="63" t="str">
        <f t="shared" si="4"/>
        <v/>
      </c>
      <c r="AA31" s="64">
        <f>SUM(AA28:AA30)</f>
        <v>1358.7140000000004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>
        <v>100.9</v>
      </c>
      <c r="J38" s="99"/>
      <c r="K38" s="99"/>
      <c r="L38" s="99"/>
      <c r="M38" s="99"/>
      <c r="N38" s="99">
        <v>22.3</v>
      </c>
      <c r="O38" s="99">
        <v>7.8</v>
      </c>
      <c r="P38" s="99"/>
      <c r="Q38" s="99"/>
      <c r="R38" s="99"/>
      <c r="S38" s="99"/>
      <c r="T38" s="99"/>
      <c r="U38" s="99"/>
      <c r="V38" s="99"/>
      <c r="W38" s="99"/>
      <c r="X38" s="99"/>
      <c r="Y38" s="99">
        <v>39</v>
      </c>
      <c r="Z38" s="100"/>
      <c r="AA38" s="79">
        <f t="shared" si="5"/>
        <v>170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100.9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22.3</v>
      </c>
      <c r="O39" s="88">
        <f t="shared" si="6"/>
        <v>7.8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39</v>
      </c>
      <c r="Z39" s="89" t="str">
        <f t="shared" si="6"/>
        <v/>
      </c>
      <c r="AA39" s="90">
        <f t="shared" si="5"/>
        <v>170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>
        <v>100.9</v>
      </c>
      <c r="J46" s="99"/>
      <c r="K46" s="99"/>
      <c r="L46" s="99"/>
      <c r="M46" s="99"/>
      <c r="N46" s="99">
        <v>22.3</v>
      </c>
      <c r="O46" s="99">
        <v>7.8</v>
      </c>
      <c r="P46" s="99"/>
      <c r="Q46" s="99"/>
      <c r="R46" s="99"/>
      <c r="S46" s="99"/>
      <c r="T46" s="99"/>
      <c r="U46" s="99"/>
      <c r="V46" s="99"/>
      <c r="W46" s="99"/>
      <c r="X46" s="99"/>
      <c r="Y46" s="99">
        <v>39</v>
      </c>
      <c r="Z46" s="100"/>
      <c r="AA46" s="79">
        <f t="shared" si="7"/>
        <v>170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100.9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22.3</v>
      </c>
      <c r="O48" s="88">
        <f t="shared" si="8"/>
        <v>7.8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39</v>
      </c>
      <c r="Z48" s="89" t="str">
        <f t="shared" si="8"/>
        <v/>
      </c>
      <c r="AA48" s="90">
        <f t="shared" si="7"/>
        <v>170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51.637</v>
      </c>
      <c r="C51" s="88">
        <f t="shared" si="10"/>
        <v>52.418999999999997</v>
      </c>
      <c r="D51" s="88">
        <f t="shared" si="10"/>
        <v>59.113999999999997</v>
      </c>
      <c r="E51" s="88">
        <f t="shared" si="10"/>
        <v>36.792000000000002</v>
      </c>
      <c r="F51" s="88">
        <f t="shared" si="10"/>
        <v>37.28</v>
      </c>
      <c r="G51" s="88">
        <f t="shared" si="10"/>
        <v>116.429</v>
      </c>
      <c r="H51" s="88">
        <f t="shared" si="10"/>
        <v>89.442000000000007</v>
      </c>
      <c r="I51" s="88">
        <f t="shared" si="10"/>
        <v>154.84200000000001</v>
      </c>
      <c r="J51" s="88">
        <f t="shared" si="10"/>
        <v>60.313000000000002</v>
      </c>
      <c r="K51" s="88">
        <f t="shared" si="10"/>
        <v>77.665000000000006</v>
      </c>
      <c r="L51" s="88">
        <f t="shared" si="10"/>
        <v>78.33</v>
      </c>
      <c r="M51" s="88">
        <f t="shared" si="10"/>
        <v>72.423000000000002</v>
      </c>
      <c r="N51" s="88">
        <f t="shared" si="10"/>
        <v>80.477000000000004</v>
      </c>
      <c r="O51" s="88">
        <f t="shared" si="10"/>
        <v>71.448999999999998</v>
      </c>
      <c r="P51" s="88">
        <f t="shared" si="10"/>
        <v>78.700999999999993</v>
      </c>
      <c r="Q51" s="88">
        <f t="shared" si="10"/>
        <v>36.701000000000001</v>
      </c>
      <c r="R51" s="88">
        <f t="shared" si="10"/>
        <v>22</v>
      </c>
      <c r="S51" s="88">
        <f t="shared" si="10"/>
        <v>22</v>
      </c>
      <c r="T51" s="88">
        <f t="shared" si="10"/>
        <v>24.47</v>
      </c>
      <c r="U51" s="88">
        <f t="shared" si="10"/>
        <v>61.902999999999999</v>
      </c>
      <c r="V51" s="88">
        <f t="shared" si="10"/>
        <v>48.044000000000004</v>
      </c>
      <c r="W51" s="88">
        <f t="shared" si="10"/>
        <v>93.257000000000005</v>
      </c>
      <c r="X51" s="88">
        <f t="shared" si="10"/>
        <v>62.797000000000004</v>
      </c>
      <c r="Y51" s="88">
        <f t="shared" si="10"/>
        <v>40.228999999999999</v>
      </c>
      <c r="Z51" s="89" t="str">
        <f t="shared" si="10"/>
        <v/>
      </c>
      <c r="AA51" s="104">
        <f>SUM(B51:Z51)</f>
        <v>1528.7140000000004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45302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51.636999999999993</v>
      </c>
      <c r="C4" s="18">
        <v>52.419000000000011</v>
      </c>
      <c r="D4" s="18">
        <v>59.114000000000004</v>
      </c>
      <c r="E4" s="18">
        <v>36.792000000000002</v>
      </c>
      <c r="F4" s="18">
        <v>37.28</v>
      </c>
      <c r="G4" s="18">
        <v>116.43400000000003</v>
      </c>
      <c r="H4" s="18">
        <v>89.442000000000007</v>
      </c>
      <c r="I4" s="18">
        <v>154.87299999999999</v>
      </c>
      <c r="J4" s="18">
        <v>60.3</v>
      </c>
      <c r="K4" s="18">
        <v>77.665000000000006</v>
      </c>
      <c r="L4" s="18">
        <v>78.329999999999984</v>
      </c>
      <c r="M4" s="18">
        <v>72.423000000000002</v>
      </c>
      <c r="N4" s="18">
        <v>80.501000000000005</v>
      </c>
      <c r="O4" s="18">
        <v>71.438999999999993</v>
      </c>
      <c r="P4" s="18">
        <v>78.701000000000008</v>
      </c>
      <c r="Q4" s="18">
        <v>36.701000000000001</v>
      </c>
      <c r="R4" s="18">
        <v>22</v>
      </c>
      <c r="S4" s="18">
        <v>22</v>
      </c>
      <c r="T4" s="18">
        <v>24.47</v>
      </c>
      <c r="U4" s="18">
        <v>61.9</v>
      </c>
      <c r="V4" s="18">
        <v>48.043999999999997</v>
      </c>
      <c r="W4" s="18">
        <v>93.286999999999992</v>
      </c>
      <c r="X4" s="18">
        <v>62.787000000000006</v>
      </c>
      <c r="Y4" s="18">
        <v>40.227000000000004</v>
      </c>
      <c r="Z4" s="19"/>
      <c r="AA4" s="20">
        <f>SUM(B4:Z4)</f>
        <v>1528.7660000000003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87</v>
      </c>
      <c r="C7" s="28">
        <v>84</v>
      </c>
      <c r="D7" s="28">
        <v>82</v>
      </c>
      <c r="E7" s="28">
        <v>81</v>
      </c>
      <c r="F7" s="28">
        <v>81</v>
      </c>
      <c r="G7" s="28">
        <v>88.8</v>
      </c>
      <c r="H7" s="28">
        <v>131.83000000000001</v>
      </c>
      <c r="I7" s="28">
        <v>119.89</v>
      </c>
      <c r="J7" s="28">
        <v>148.4</v>
      </c>
      <c r="K7" s="28">
        <v>115.54</v>
      </c>
      <c r="L7" s="28">
        <v>99.79</v>
      </c>
      <c r="M7" s="28">
        <v>100.85</v>
      </c>
      <c r="N7" s="28">
        <v>96.38</v>
      </c>
      <c r="O7" s="28">
        <v>97.5</v>
      </c>
      <c r="P7" s="28">
        <v>104</v>
      </c>
      <c r="Q7" s="28">
        <v>118.09</v>
      </c>
      <c r="R7" s="28">
        <v>161.76</v>
      </c>
      <c r="S7" s="28">
        <v>170.21</v>
      </c>
      <c r="T7" s="28">
        <v>145</v>
      </c>
      <c r="U7" s="28">
        <v>138.31</v>
      </c>
      <c r="V7" s="28">
        <v>121</v>
      </c>
      <c r="W7" s="28">
        <v>110</v>
      </c>
      <c r="X7" s="28">
        <v>107.3</v>
      </c>
      <c r="Y7" s="28">
        <v>100</v>
      </c>
      <c r="Z7" s="29"/>
      <c r="AA7" s="30">
        <f>IF(SUM(B7:Z7)&lt;&gt;0,AVERAGEIF(B7:Z7,"&lt;&gt;"""),"")</f>
        <v>112.06875000000001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18.766999999999999</v>
      </c>
      <c r="D12" s="52">
        <v>27.88</v>
      </c>
      <c r="E12" s="52">
        <v>16.376999999999999</v>
      </c>
      <c r="F12" s="52">
        <v>16.376999999999999</v>
      </c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79.400999999999996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7.2320000000000002</v>
      </c>
      <c r="C14" s="57">
        <v>7.0979999999999999</v>
      </c>
      <c r="D14" s="57">
        <v>7.3849999999999998</v>
      </c>
      <c r="E14" s="57">
        <v>2.69</v>
      </c>
      <c r="F14" s="57">
        <v>2.5300000000000002</v>
      </c>
      <c r="G14" s="57">
        <v>2.782</v>
      </c>
      <c r="H14" s="57">
        <v>2</v>
      </c>
      <c r="I14" s="57">
        <v>2</v>
      </c>
      <c r="J14" s="57">
        <v>2</v>
      </c>
      <c r="K14" s="57">
        <v>2</v>
      </c>
      <c r="L14" s="57">
        <v>11.414999999999999</v>
      </c>
      <c r="M14" s="57">
        <v>5.7309999999999999</v>
      </c>
      <c r="N14" s="57">
        <v>5.3250000000000002</v>
      </c>
      <c r="O14" s="57">
        <v>2.8760000000000003</v>
      </c>
      <c r="P14" s="57">
        <v>3.6020000000000003</v>
      </c>
      <c r="Q14" s="57">
        <v>2.6520000000000001</v>
      </c>
      <c r="R14" s="57">
        <v>2</v>
      </c>
      <c r="S14" s="57">
        <v>2</v>
      </c>
      <c r="T14" s="57">
        <v>2</v>
      </c>
      <c r="U14" s="57">
        <v>2</v>
      </c>
      <c r="V14" s="57">
        <v>2.6</v>
      </c>
      <c r="W14" s="57">
        <v>2</v>
      </c>
      <c r="X14" s="57">
        <v>2</v>
      </c>
      <c r="Y14" s="57">
        <v>2</v>
      </c>
      <c r="Z14" s="58"/>
      <c r="AA14" s="59">
        <f t="shared" si="0"/>
        <v>85.917999999999992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7.2320000000000002</v>
      </c>
      <c r="C16" s="62">
        <f t="shared" ref="C16:Z16" si="1">IF(LEN(C$2)&gt;0,SUM(C10:C15),"")</f>
        <v>25.864999999999998</v>
      </c>
      <c r="D16" s="62">
        <f t="shared" si="1"/>
        <v>35.265000000000001</v>
      </c>
      <c r="E16" s="62">
        <f t="shared" si="1"/>
        <v>19.067</v>
      </c>
      <c r="F16" s="62">
        <f t="shared" si="1"/>
        <v>18.907</v>
      </c>
      <c r="G16" s="62">
        <f t="shared" si="1"/>
        <v>2.782</v>
      </c>
      <c r="H16" s="62">
        <f t="shared" si="1"/>
        <v>2</v>
      </c>
      <c r="I16" s="62">
        <f t="shared" si="1"/>
        <v>2</v>
      </c>
      <c r="J16" s="62">
        <f t="shared" si="1"/>
        <v>2</v>
      </c>
      <c r="K16" s="62">
        <f t="shared" si="1"/>
        <v>2</v>
      </c>
      <c r="L16" s="62">
        <f t="shared" si="1"/>
        <v>11.414999999999999</v>
      </c>
      <c r="M16" s="62">
        <f t="shared" si="1"/>
        <v>5.7309999999999999</v>
      </c>
      <c r="N16" s="62">
        <f t="shared" si="1"/>
        <v>5.3250000000000002</v>
      </c>
      <c r="O16" s="62">
        <f t="shared" si="1"/>
        <v>2.8760000000000003</v>
      </c>
      <c r="P16" s="62">
        <f t="shared" si="1"/>
        <v>3.6020000000000003</v>
      </c>
      <c r="Q16" s="62">
        <f t="shared" si="1"/>
        <v>2.6520000000000001</v>
      </c>
      <c r="R16" s="62">
        <f t="shared" si="1"/>
        <v>2</v>
      </c>
      <c r="S16" s="62">
        <f t="shared" si="1"/>
        <v>2</v>
      </c>
      <c r="T16" s="62">
        <f t="shared" si="1"/>
        <v>2</v>
      </c>
      <c r="U16" s="62">
        <f t="shared" si="1"/>
        <v>2</v>
      </c>
      <c r="V16" s="62">
        <f t="shared" si="1"/>
        <v>2.6</v>
      </c>
      <c r="W16" s="62">
        <f t="shared" si="1"/>
        <v>2</v>
      </c>
      <c r="X16" s="62">
        <f t="shared" si="1"/>
        <v>2</v>
      </c>
      <c r="Y16" s="62">
        <f t="shared" si="1"/>
        <v>2</v>
      </c>
      <c r="Z16" s="63" t="str">
        <f t="shared" si="1"/>
        <v/>
      </c>
      <c r="AA16" s="64">
        <f>SUM(AA10:AA15)</f>
        <v>165.31899999999999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>
        <v>65.298000000000002</v>
      </c>
      <c r="I19" s="72">
        <v>125</v>
      </c>
      <c r="J19" s="72"/>
      <c r="K19" s="72">
        <v>48</v>
      </c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238.298</v>
      </c>
    </row>
    <row r="20" spans="1:27" ht="24.95" customHeight="1" x14ac:dyDescent="0.2">
      <c r="A20" s="75" t="s">
        <v>15</v>
      </c>
      <c r="B20" s="76">
        <v>22.09</v>
      </c>
      <c r="C20" s="77">
        <v>2.8450000000000002</v>
      </c>
      <c r="D20" s="77">
        <v>2.1480000000000001</v>
      </c>
      <c r="E20" s="77">
        <v>1.577</v>
      </c>
      <c r="F20" s="77">
        <v>1.4690000000000001</v>
      </c>
      <c r="G20" s="77">
        <v>1.5880000000000001</v>
      </c>
      <c r="H20" s="77">
        <v>20</v>
      </c>
      <c r="I20" s="77">
        <v>22.949000000000002</v>
      </c>
      <c r="J20" s="77">
        <v>20</v>
      </c>
      <c r="K20" s="77">
        <v>23.158999999999999</v>
      </c>
      <c r="L20" s="77">
        <v>43.348000000000006</v>
      </c>
      <c r="M20" s="77">
        <v>43.204000000000001</v>
      </c>
      <c r="N20" s="77">
        <v>43.238999999999997</v>
      </c>
      <c r="O20" s="77">
        <v>43.163999999999994</v>
      </c>
      <c r="P20" s="77">
        <v>43.069000000000003</v>
      </c>
      <c r="Q20" s="77">
        <v>29.4</v>
      </c>
      <c r="R20" s="77">
        <v>20</v>
      </c>
      <c r="S20" s="77">
        <v>20</v>
      </c>
      <c r="T20" s="77">
        <v>21.035</v>
      </c>
      <c r="U20" s="77">
        <v>20</v>
      </c>
      <c r="V20" s="77">
        <v>33.009</v>
      </c>
      <c r="W20" s="77">
        <v>21.369</v>
      </c>
      <c r="X20" s="77">
        <v>21.343</v>
      </c>
      <c r="Y20" s="77">
        <v>21.295000000000002</v>
      </c>
      <c r="Z20" s="78"/>
      <c r="AA20" s="79">
        <f t="shared" si="2"/>
        <v>541.29999999999995</v>
      </c>
    </row>
    <row r="21" spans="1:27" ht="24.95" customHeight="1" x14ac:dyDescent="0.2">
      <c r="A21" s="75" t="s">
        <v>16</v>
      </c>
      <c r="B21" s="80">
        <v>22.315000000000001</v>
      </c>
      <c r="C21" s="81">
        <v>23.709000000000003</v>
      </c>
      <c r="D21" s="81">
        <v>21.701000000000001</v>
      </c>
      <c r="E21" s="81">
        <v>16.148</v>
      </c>
      <c r="F21" s="81">
        <v>16.904</v>
      </c>
      <c r="G21" s="81">
        <v>13.864000000000001</v>
      </c>
      <c r="H21" s="81">
        <v>2.1440000000000001</v>
      </c>
      <c r="I21" s="81">
        <v>4.9240000000000004</v>
      </c>
      <c r="J21" s="81"/>
      <c r="K21" s="81">
        <v>4.5060000000000002</v>
      </c>
      <c r="L21" s="81">
        <v>23.567</v>
      </c>
      <c r="M21" s="81">
        <v>23.488</v>
      </c>
      <c r="N21" s="81">
        <v>31.936999999999998</v>
      </c>
      <c r="O21" s="81">
        <v>25.399000000000001</v>
      </c>
      <c r="P21" s="81">
        <v>32.03</v>
      </c>
      <c r="Q21" s="81">
        <v>4.649</v>
      </c>
      <c r="R21" s="81"/>
      <c r="S21" s="81"/>
      <c r="T21" s="81">
        <v>1.4350000000000001</v>
      </c>
      <c r="U21" s="81"/>
      <c r="V21" s="81">
        <v>12.435</v>
      </c>
      <c r="W21" s="81">
        <v>16.318000000000001</v>
      </c>
      <c r="X21" s="81">
        <v>13.644000000000002</v>
      </c>
      <c r="Y21" s="81">
        <v>16.932000000000002</v>
      </c>
      <c r="Z21" s="78"/>
      <c r="AA21" s="79">
        <f t="shared" si="2"/>
        <v>328.04899999999998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44.405000000000001</v>
      </c>
      <c r="C25" s="88">
        <f t="shared" si="3"/>
        <v>26.554000000000002</v>
      </c>
      <c r="D25" s="88">
        <f t="shared" si="3"/>
        <v>23.849</v>
      </c>
      <c r="E25" s="88">
        <f t="shared" si="3"/>
        <v>17.725000000000001</v>
      </c>
      <c r="F25" s="88">
        <f t="shared" si="3"/>
        <v>18.373000000000001</v>
      </c>
      <c r="G25" s="88">
        <f t="shared" si="3"/>
        <v>15.452000000000002</v>
      </c>
      <c r="H25" s="88">
        <f t="shared" si="3"/>
        <v>87.442000000000007</v>
      </c>
      <c r="I25" s="88">
        <f t="shared" si="3"/>
        <v>152.87300000000002</v>
      </c>
      <c r="J25" s="88">
        <f t="shared" si="3"/>
        <v>20</v>
      </c>
      <c r="K25" s="88">
        <f t="shared" si="3"/>
        <v>75.664999999999992</v>
      </c>
      <c r="L25" s="88">
        <f t="shared" si="3"/>
        <v>66.915000000000006</v>
      </c>
      <c r="M25" s="88">
        <f t="shared" si="3"/>
        <v>66.692000000000007</v>
      </c>
      <c r="N25" s="88">
        <f t="shared" si="3"/>
        <v>75.175999999999988</v>
      </c>
      <c r="O25" s="88">
        <f t="shared" si="3"/>
        <v>68.562999999999988</v>
      </c>
      <c r="P25" s="88">
        <f t="shared" si="3"/>
        <v>75.099000000000004</v>
      </c>
      <c r="Q25" s="88">
        <f t="shared" si="3"/>
        <v>34.048999999999999</v>
      </c>
      <c r="R25" s="88">
        <f t="shared" si="3"/>
        <v>20</v>
      </c>
      <c r="S25" s="88">
        <f t="shared" si="3"/>
        <v>20</v>
      </c>
      <c r="T25" s="88">
        <f t="shared" si="3"/>
        <v>22.47</v>
      </c>
      <c r="U25" s="88">
        <f t="shared" si="3"/>
        <v>20</v>
      </c>
      <c r="V25" s="88">
        <f t="shared" si="3"/>
        <v>45.444000000000003</v>
      </c>
      <c r="W25" s="88">
        <f t="shared" si="3"/>
        <v>37.686999999999998</v>
      </c>
      <c r="X25" s="88">
        <f t="shared" si="3"/>
        <v>34.987000000000002</v>
      </c>
      <c r="Y25" s="88">
        <f t="shared" si="3"/>
        <v>38.227000000000004</v>
      </c>
      <c r="Z25" s="89">
        <f t="shared" si="3"/>
        <v>0</v>
      </c>
      <c r="AA25" s="90">
        <f t="shared" si="3"/>
        <v>1107.6469999999999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51.637</v>
      </c>
      <c r="C29" s="77">
        <v>52.418999999999997</v>
      </c>
      <c r="D29" s="77">
        <v>59.113999999999997</v>
      </c>
      <c r="E29" s="77">
        <v>36.792000000000002</v>
      </c>
      <c r="F29" s="77">
        <v>37.28</v>
      </c>
      <c r="G29" s="77">
        <v>18.234000000000002</v>
      </c>
      <c r="H29" s="77">
        <v>89.441999999999993</v>
      </c>
      <c r="I29" s="77">
        <v>154.87299999999999</v>
      </c>
      <c r="J29" s="77">
        <v>22</v>
      </c>
      <c r="K29" s="77">
        <v>77.665000000000006</v>
      </c>
      <c r="L29" s="77">
        <v>78.33</v>
      </c>
      <c r="M29" s="77">
        <v>72.423000000000002</v>
      </c>
      <c r="N29" s="77">
        <v>80.501000000000005</v>
      </c>
      <c r="O29" s="77">
        <v>71.438999999999993</v>
      </c>
      <c r="P29" s="77">
        <v>78.700999999999993</v>
      </c>
      <c r="Q29" s="77">
        <v>36.701000000000001</v>
      </c>
      <c r="R29" s="77">
        <v>22</v>
      </c>
      <c r="S29" s="77">
        <v>22</v>
      </c>
      <c r="T29" s="77">
        <v>24.47</v>
      </c>
      <c r="U29" s="77">
        <v>22</v>
      </c>
      <c r="V29" s="77">
        <v>48.043999999999997</v>
      </c>
      <c r="W29" s="77">
        <v>39.686999999999998</v>
      </c>
      <c r="X29" s="77">
        <v>36.987000000000002</v>
      </c>
      <c r="Y29" s="77">
        <v>40.226999999999997</v>
      </c>
      <c r="Z29" s="78"/>
      <c r="AA29" s="79">
        <f>SUM(B29:Z29)</f>
        <v>1272.9660000000001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51.637</v>
      </c>
      <c r="C31" s="62">
        <f t="shared" si="4"/>
        <v>52.418999999999997</v>
      </c>
      <c r="D31" s="62">
        <f t="shared" si="4"/>
        <v>59.113999999999997</v>
      </c>
      <c r="E31" s="62">
        <f t="shared" si="4"/>
        <v>36.792000000000002</v>
      </c>
      <c r="F31" s="62">
        <f t="shared" si="4"/>
        <v>37.28</v>
      </c>
      <c r="G31" s="62">
        <f t="shared" si="4"/>
        <v>18.234000000000002</v>
      </c>
      <c r="H31" s="62">
        <f t="shared" si="4"/>
        <v>89.441999999999993</v>
      </c>
      <c r="I31" s="62">
        <f t="shared" si="4"/>
        <v>154.87299999999999</v>
      </c>
      <c r="J31" s="62">
        <f t="shared" si="4"/>
        <v>22</v>
      </c>
      <c r="K31" s="62">
        <f t="shared" si="4"/>
        <v>77.665000000000006</v>
      </c>
      <c r="L31" s="62">
        <f t="shared" si="4"/>
        <v>78.33</v>
      </c>
      <c r="M31" s="62">
        <f t="shared" si="4"/>
        <v>72.423000000000002</v>
      </c>
      <c r="N31" s="62">
        <f t="shared" si="4"/>
        <v>80.501000000000005</v>
      </c>
      <c r="O31" s="62">
        <f t="shared" si="4"/>
        <v>71.438999999999993</v>
      </c>
      <c r="P31" s="62">
        <f t="shared" si="4"/>
        <v>78.700999999999993</v>
      </c>
      <c r="Q31" s="62">
        <f t="shared" si="4"/>
        <v>36.701000000000001</v>
      </c>
      <c r="R31" s="62">
        <f t="shared" si="4"/>
        <v>22</v>
      </c>
      <c r="S31" s="62">
        <f t="shared" si="4"/>
        <v>22</v>
      </c>
      <c r="T31" s="62">
        <f t="shared" si="4"/>
        <v>24.47</v>
      </c>
      <c r="U31" s="62">
        <f t="shared" si="4"/>
        <v>22</v>
      </c>
      <c r="V31" s="62">
        <f t="shared" si="4"/>
        <v>48.043999999999997</v>
      </c>
      <c r="W31" s="62">
        <f t="shared" si="4"/>
        <v>39.686999999999998</v>
      </c>
      <c r="X31" s="62">
        <f t="shared" si="4"/>
        <v>36.987000000000002</v>
      </c>
      <c r="Y31" s="62">
        <f t="shared" si="4"/>
        <v>40.226999999999997</v>
      </c>
      <c r="Z31" s="63">
        <f t="shared" si="4"/>
        <v>0</v>
      </c>
      <c r="AA31" s="64">
        <f t="shared" si="4"/>
        <v>1272.9660000000001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>
        <v>98.2</v>
      </c>
      <c r="H38" s="99"/>
      <c r="I38" s="99"/>
      <c r="J38" s="99">
        <v>38.299999999999997</v>
      </c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>
        <v>39.9</v>
      </c>
      <c r="V38" s="99"/>
      <c r="W38" s="99">
        <v>53.6</v>
      </c>
      <c r="X38" s="99">
        <v>25.8</v>
      </c>
      <c r="Y38" s="99"/>
      <c r="Z38" s="100"/>
      <c r="AA38" s="79">
        <f t="shared" si="5"/>
        <v>255.8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98.2</v>
      </c>
      <c r="H39" s="88">
        <f t="shared" si="6"/>
        <v>0</v>
      </c>
      <c r="I39" s="88">
        <f t="shared" si="6"/>
        <v>0</v>
      </c>
      <c r="J39" s="88">
        <f t="shared" si="6"/>
        <v>38.299999999999997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39.9</v>
      </c>
      <c r="V39" s="88">
        <f t="shared" si="6"/>
        <v>0</v>
      </c>
      <c r="W39" s="88">
        <f t="shared" si="6"/>
        <v>53.6</v>
      </c>
      <c r="X39" s="88">
        <f t="shared" si="6"/>
        <v>25.8</v>
      </c>
      <c r="Y39" s="88">
        <f t="shared" si="6"/>
        <v>0</v>
      </c>
      <c r="Z39" s="89">
        <f t="shared" si="6"/>
        <v>0</v>
      </c>
      <c r="AA39" s="90">
        <f t="shared" si="5"/>
        <v>255.8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>
        <v>98.2</v>
      </c>
      <c r="H46" s="99"/>
      <c r="I46" s="99"/>
      <c r="J46" s="99">
        <v>38.299999999999997</v>
      </c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>
        <v>39.9</v>
      </c>
      <c r="V46" s="99"/>
      <c r="W46" s="99">
        <v>53.6</v>
      </c>
      <c r="X46" s="99">
        <v>25.8</v>
      </c>
      <c r="Y46" s="99"/>
      <c r="Z46" s="100"/>
      <c r="AA46" s="79">
        <f t="shared" si="7"/>
        <v>255.8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98.2</v>
      </c>
      <c r="H48" s="88">
        <f t="shared" si="8"/>
        <v>0</v>
      </c>
      <c r="I48" s="88">
        <f t="shared" si="8"/>
        <v>0</v>
      </c>
      <c r="J48" s="88">
        <f t="shared" si="8"/>
        <v>38.299999999999997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39.9</v>
      </c>
      <c r="V48" s="88">
        <f t="shared" si="8"/>
        <v>0</v>
      </c>
      <c r="W48" s="88">
        <f t="shared" si="8"/>
        <v>53.6</v>
      </c>
      <c r="X48" s="88">
        <f t="shared" si="8"/>
        <v>25.8</v>
      </c>
      <c r="Y48" s="88">
        <f t="shared" si="8"/>
        <v>0</v>
      </c>
      <c r="Z48" s="89">
        <f t="shared" si="8"/>
        <v>0</v>
      </c>
      <c r="AA48" s="90">
        <f t="shared" si="7"/>
        <v>255.8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51.637</v>
      </c>
      <c r="C51" s="88">
        <f t="shared" si="10"/>
        <v>52.418999999999997</v>
      </c>
      <c r="D51" s="88">
        <f t="shared" si="10"/>
        <v>59.114000000000004</v>
      </c>
      <c r="E51" s="88">
        <f t="shared" si="10"/>
        <v>36.792000000000002</v>
      </c>
      <c r="F51" s="88">
        <f t="shared" si="10"/>
        <v>37.28</v>
      </c>
      <c r="G51" s="88">
        <f t="shared" si="10"/>
        <v>116.434</v>
      </c>
      <c r="H51" s="88">
        <f t="shared" si="10"/>
        <v>89.442000000000007</v>
      </c>
      <c r="I51" s="88">
        <f t="shared" si="10"/>
        <v>154.87300000000002</v>
      </c>
      <c r="J51" s="88">
        <f t="shared" si="10"/>
        <v>60.3</v>
      </c>
      <c r="K51" s="88">
        <f t="shared" si="10"/>
        <v>77.664999999999992</v>
      </c>
      <c r="L51" s="88">
        <f t="shared" si="10"/>
        <v>78.330000000000013</v>
      </c>
      <c r="M51" s="88">
        <f t="shared" si="10"/>
        <v>72.423000000000002</v>
      </c>
      <c r="N51" s="88">
        <f t="shared" si="10"/>
        <v>80.500999999999991</v>
      </c>
      <c r="O51" s="88">
        <f t="shared" si="10"/>
        <v>71.438999999999993</v>
      </c>
      <c r="P51" s="88">
        <f t="shared" si="10"/>
        <v>78.701000000000008</v>
      </c>
      <c r="Q51" s="88">
        <f t="shared" si="10"/>
        <v>36.701000000000001</v>
      </c>
      <c r="R51" s="88">
        <f t="shared" si="10"/>
        <v>22</v>
      </c>
      <c r="S51" s="88">
        <f t="shared" si="10"/>
        <v>22</v>
      </c>
      <c r="T51" s="88">
        <f t="shared" si="10"/>
        <v>24.47</v>
      </c>
      <c r="U51" s="88">
        <f t="shared" si="10"/>
        <v>61.9</v>
      </c>
      <c r="V51" s="88">
        <f t="shared" si="10"/>
        <v>48.044000000000004</v>
      </c>
      <c r="W51" s="88">
        <f t="shared" si="10"/>
        <v>93.287000000000006</v>
      </c>
      <c r="X51" s="88">
        <f t="shared" si="10"/>
        <v>62.787000000000006</v>
      </c>
      <c r="Y51" s="88">
        <f t="shared" si="10"/>
        <v>40.227000000000004</v>
      </c>
      <c r="Z51" s="89">
        <f t="shared" si="10"/>
        <v>0</v>
      </c>
      <c r="AA51" s="104">
        <f>SUM(B51:Z51)</f>
        <v>1528.7660000000005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45302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>
        <v>98.2</v>
      </c>
      <c r="H4" s="18"/>
      <c r="I4" s="18">
        <v>-100.9</v>
      </c>
      <c r="J4" s="18">
        <v>38.299999999999997</v>
      </c>
      <c r="K4" s="18"/>
      <c r="L4" s="18"/>
      <c r="M4" s="18"/>
      <c r="N4" s="18">
        <v>-22.3</v>
      </c>
      <c r="O4" s="18">
        <v>-7.8</v>
      </c>
      <c r="P4" s="18"/>
      <c r="Q4" s="18"/>
      <c r="R4" s="18"/>
      <c r="S4" s="18"/>
      <c r="T4" s="18"/>
      <c r="U4" s="18">
        <v>39.9</v>
      </c>
      <c r="V4" s="18"/>
      <c r="W4" s="18">
        <v>53.6</v>
      </c>
      <c r="X4" s="18">
        <v>25.8</v>
      </c>
      <c r="Y4" s="18">
        <v>-39</v>
      </c>
      <c r="Z4" s="19"/>
      <c r="AA4" s="111">
        <f>SUM(B4:Z4)</f>
        <v>85.8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87</v>
      </c>
      <c r="C7" s="117">
        <v>84</v>
      </c>
      <c r="D7" s="117">
        <v>82</v>
      </c>
      <c r="E7" s="117">
        <v>81</v>
      </c>
      <c r="F7" s="117">
        <v>81</v>
      </c>
      <c r="G7" s="117">
        <v>88.8</v>
      </c>
      <c r="H7" s="117">
        <v>131.83000000000001</v>
      </c>
      <c r="I7" s="117">
        <v>119.89</v>
      </c>
      <c r="J7" s="117">
        <v>148.4</v>
      </c>
      <c r="K7" s="117">
        <v>115.54</v>
      </c>
      <c r="L7" s="117">
        <v>99.79</v>
      </c>
      <c r="M7" s="117">
        <v>100.85</v>
      </c>
      <c r="N7" s="117">
        <v>96.38</v>
      </c>
      <c r="O7" s="117">
        <v>97.5</v>
      </c>
      <c r="P7" s="117">
        <v>104</v>
      </c>
      <c r="Q7" s="117">
        <v>118.09</v>
      </c>
      <c r="R7" s="117">
        <v>161.76</v>
      </c>
      <c r="S7" s="117">
        <v>170.21</v>
      </c>
      <c r="T7" s="117">
        <v>145</v>
      </c>
      <c r="U7" s="117">
        <v>138.31</v>
      </c>
      <c r="V7" s="117">
        <v>121</v>
      </c>
      <c r="W7" s="117">
        <v>110</v>
      </c>
      <c r="X7" s="117">
        <v>107.3</v>
      </c>
      <c r="Y7" s="117">
        <v>100</v>
      </c>
      <c r="Z7" s="118"/>
      <c r="AA7" s="119">
        <f>IF(SUM(B7:Z7)&lt;&gt;0,AVERAGEIF(B7:Z7,"&lt;&gt;"""),"")</f>
        <v>112.06875000000001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>
        <v>100.9</v>
      </c>
      <c r="J15" s="133"/>
      <c r="K15" s="133"/>
      <c r="L15" s="133"/>
      <c r="M15" s="133"/>
      <c r="N15" s="133">
        <v>22.3</v>
      </c>
      <c r="O15" s="133">
        <v>7.8</v>
      </c>
      <c r="P15" s="133"/>
      <c r="Q15" s="133"/>
      <c r="R15" s="133"/>
      <c r="S15" s="133"/>
      <c r="T15" s="133"/>
      <c r="U15" s="133"/>
      <c r="V15" s="133"/>
      <c r="W15" s="133"/>
      <c r="X15" s="133"/>
      <c r="Y15" s="133">
        <v>39</v>
      </c>
      <c r="Z15" s="131"/>
      <c r="AA15" s="132">
        <f t="shared" si="0"/>
        <v>170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100.9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22.3</v>
      </c>
      <c r="O16" s="135">
        <f t="shared" si="1"/>
        <v>7.8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39</v>
      </c>
      <c r="Z16" s="136" t="str">
        <f t="shared" si="1"/>
        <v/>
      </c>
      <c r="AA16" s="90">
        <f t="shared" si="0"/>
        <v>170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>
        <v>98.2</v>
      </c>
      <c r="H23" s="133"/>
      <c r="I23" s="133"/>
      <c r="J23" s="133">
        <v>38.299999999999997</v>
      </c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>
        <v>39.9</v>
      </c>
      <c r="V23" s="133"/>
      <c r="W23" s="133">
        <v>53.6</v>
      </c>
      <c r="X23" s="133">
        <v>25.8</v>
      </c>
      <c r="Y23" s="133"/>
      <c r="Z23" s="131"/>
      <c r="AA23" s="132">
        <f t="shared" si="2"/>
        <v>255.8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98.2</v>
      </c>
      <c r="H24" s="135">
        <f t="shared" si="3"/>
        <v>0</v>
      </c>
      <c r="I24" s="135">
        <f t="shared" si="3"/>
        <v>0</v>
      </c>
      <c r="J24" s="135">
        <f t="shared" si="3"/>
        <v>38.299999999999997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39.9</v>
      </c>
      <c r="V24" s="135">
        <f t="shared" si="3"/>
        <v>0</v>
      </c>
      <c r="W24" s="135">
        <f t="shared" si="3"/>
        <v>53.6</v>
      </c>
      <c r="X24" s="135">
        <f t="shared" si="3"/>
        <v>25.8</v>
      </c>
      <c r="Y24" s="135">
        <f t="shared" si="3"/>
        <v>0</v>
      </c>
      <c r="Z24" s="136" t="str">
        <f t="shared" si="3"/>
        <v/>
      </c>
      <c r="AA24" s="90">
        <f t="shared" si="2"/>
        <v>255.8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2024-01-10T14:28:07Z</dcterms:created>
  <dcterms:modified xsi:type="dcterms:W3CDTF">2024-01-10T14:28:08Z</dcterms:modified>
</cp:coreProperties>
</file>