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<sst xmlns="http://schemas.openxmlformats.org/spreadsheetml/2006/main" count="117" uniqueCount="53">
  <si>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09/01/2024 16:23:34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</si>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</sst>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09-4861-B043-9DAFD67990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09-4861-B043-9DAFD67990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34.011000000000003</c:v>
                </c:pt>
                <c:pt idx="1">
                  <c:v>10.211</c:v>
                </c:pt>
                <c:pt idx="2">
                  <c:v>5.9660000000000002</c:v>
                </c:pt>
                <c:pt idx="4">
                  <c:v>16.25</c:v>
                </c:pt>
                <c:pt idx="5">
                  <c:v>42.167000000000002</c:v>
                </c:pt>
                <c:pt idx="6">
                  <c:v>147.40700000000001</c:v>
                </c:pt>
                <c:pt idx="7">
                  <c:v>3.0339999999999998</c:v>
                </c:pt>
                <c:pt idx="8">
                  <c:v>3.6</c:v>
                </c:pt>
                <c:pt idx="9">
                  <c:v>111.22499999999999</c:v>
                </c:pt>
                <c:pt idx="10">
                  <c:v>18.760000000000002</c:v>
                </c:pt>
                <c:pt idx="11">
                  <c:v>31.433</c:v>
                </c:pt>
                <c:pt idx="12">
                  <c:v>25</c:v>
                </c:pt>
                <c:pt idx="13">
                  <c:v>19.521000000000001</c:v>
                </c:pt>
                <c:pt idx="14">
                  <c:v>37.267000000000003</c:v>
                </c:pt>
                <c:pt idx="15">
                  <c:v>113.53999999999999</c:v>
                </c:pt>
                <c:pt idx="16">
                  <c:v>37.722000000000001</c:v>
                </c:pt>
                <c:pt idx="17">
                  <c:v>64.365000000000009</c:v>
                </c:pt>
                <c:pt idx="18">
                  <c:v>49.631</c:v>
                </c:pt>
                <c:pt idx="19">
                  <c:v>36.165999999999997</c:v>
                </c:pt>
                <c:pt idx="20">
                  <c:v>21.867000000000001</c:v>
                </c:pt>
                <c:pt idx="21">
                  <c:v>36.883000000000003</c:v>
                </c:pt>
                <c:pt idx="23">
                  <c:v>80.108000000000004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09-4861-B043-9DAFD67990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161.5</c:v>
                </c:pt>
                <c:pt idx="8">
                  <c:v>56</c:v>
                </c:pt>
                <c:pt idx="9">
                  <c:v>0</c:v>
                </c:pt>
                <c:pt idx="10">
                  <c:v>18.100000000000001</c:v>
                </c:pt>
                <c:pt idx="11">
                  <c:v>52.2</c:v>
                </c:pt>
                <c:pt idx="12">
                  <c:v>34.9</c:v>
                </c:pt>
                <c:pt idx="13">
                  <c:v>56.8</c:v>
                </c:pt>
                <c:pt idx="14">
                  <c:v>0</c:v>
                </c:pt>
                <c:pt idx="15">
                  <c:v>0</c:v>
                </c:pt>
                <c:pt idx="16">
                  <c:v>39.9</c:v>
                </c:pt>
                <c:pt idx="17">
                  <c:v>0</c:v>
                </c:pt>
                <c:pt idx="18">
                  <c:v>0</c:v>
                </c:pt>
                <c:pt idx="19">
                  <c:v>76.7</c:v>
                </c:pt>
                <c:pt idx="20">
                  <c:v>63.8</c:v>
                </c:pt>
                <c:pt idx="21">
                  <c:v>2.9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09-4861-B043-9DAFD67990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1.734</c:v>
                </c:pt>
                <c:pt idx="1">
                  <c:v>7.2690000000000001</c:v>
                </c:pt>
                <c:pt idx="2">
                  <c:v>7.27</c:v>
                </c:pt>
                <c:pt idx="3">
                  <c:v>6.9539999999999997</c:v>
                </c:pt>
                <c:pt idx="4">
                  <c:v>4.6779999999999999</c:v>
                </c:pt>
                <c:pt idx="5">
                  <c:v>1.073</c:v>
                </c:pt>
                <c:pt idx="6">
                  <c:v>3.4550000000000001</c:v>
                </c:pt>
                <c:pt idx="7">
                  <c:v>0.11</c:v>
                </c:pt>
                <c:pt idx="8">
                  <c:v>0.182</c:v>
                </c:pt>
                <c:pt idx="9">
                  <c:v>0.43</c:v>
                </c:pt>
                <c:pt idx="10">
                  <c:v>2.0630000000000002</c:v>
                </c:pt>
                <c:pt idx="11">
                  <c:v>8.08</c:v>
                </c:pt>
                <c:pt idx="12">
                  <c:v>10.739999999999998</c:v>
                </c:pt>
                <c:pt idx="13">
                  <c:v>8.7870000000000008</c:v>
                </c:pt>
                <c:pt idx="14">
                  <c:v>5.7290000000000001</c:v>
                </c:pt>
                <c:pt idx="15">
                  <c:v>2.4340000000000002</c:v>
                </c:pt>
                <c:pt idx="16">
                  <c:v>7.0999999999999994E-2</c:v>
                </c:pt>
                <c:pt idx="17">
                  <c:v>1.143</c:v>
                </c:pt>
                <c:pt idx="21">
                  <c:v>1.5469999999999999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09-4861-B043-9DAFD67990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09-4861-B043-9DAFD67990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09-4861-B043-9DAFD67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36.707000000000001</c:v>
                </c:pt>
                <c:pt idx="1">
                  <c:v>20.45</c:v>
                </c:pt>
                <c:pt idx="2">
                  <c:v>17.870999999999999</c:v>
                </c:pt>
                <c:pt idx="3">
                  <c:v>19.606000000000002</c:v>
                </c:pt>
                <c:pt idx="4">
                  <c:v>21.421000000000003</c:v>
                </c:pt>
                <c:pt idx="5">
                  <c:v>43.239999999999995</c:v>
                </c:pt>
                <c:pt idx="6">
                  <c:v>152.33399999999997</c:v>
                </c:pt>
                <c:pt idx="7">
                  <c:v>165.39200000000002</c:v>
                </c:pt>
                <c:pt idx="8">
                  <c:v>82.779000000000011</c:v>
                </c:pt>
                <c:pt idx="9">
                  <c:v>112.69499999999999</c:v>
                </c:pt>
                <c:pt idx="10">
                  <c:v>59.709999999999994</c:v>
                </c:pt>
                <c:pt idx="11">
                  <c:v>92.248000000000005</c:v>
                </c:pt>
                <c:pt idx="12">
                  <c:v>70.619</c:v>
                </c:pt>
                <c:pt idx="13">
                  <c:v>85.925000000000011</c:v>
                </c:pt>
                <c:pt idx="14">
                  <c:v>43.816000000000003</c:v>
                </c:pt>
                <c:pt idx="15">
                  <c:v>117.22199999999998</c:v>
                </c:pt>
                <c:pt idx="16">
                  <c:v>79.503</c:v>
                </c:pt>
                <c:pt idx="17">
                  <c:v>68.160000000000011</c:v>
                </c:pt>
                <c:pt idx="18">
                  <c:v>51.718999999999987</c:v>
                </c:pt>
                <c:pt idx="19">
                  <c:v>113.95399999999999</c:v>
                </c:pt>
                <c:pt idx="20">
                  <c:v>87.242000000000004</c:v>
                </c:pt>
                <c:pt idx="21">
                  <c:v>42.730000000000004</c:v>
                </c:pt>
                <c:pt idx="22">
                  <c:v>126.04999999999998</c:v>
                </c:pt>
                <c:pt idx="23">
                  <c:v>80.628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09-4861-B043-9DAFD67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91</c:v>
                </c:pt>
                <c:pt idx="2">
                  <c:v>91</c:v>
                </c:pt>
                <c:pt idx="3">
                  <c:v>89.6</c:v>
                </c:pt>
                <c:pt idx="4">
                  <c:v>91</c:v>
                </c:pt>
                <c:pt idx="5">
                  <c:v>92.46</c:v>
                </c:pt>
                <c:pt idx="6">
                  <c:v>111.14</c:v>
                </c:pt>
                <c:pt idx="7">
                  <c:v>115</c:v>
                </c:pt>
                <c:pt idx="8">
                  <c:v>136.19999999999999</c:v>
                </c:pt>
                <c:pt idx="9">
                  <c:v>101.47</c:v>
                </c:pt>
                <c:pt idx="10">
                  <c:v>118.76</c:v>
                </c:pt>
                <c:pt idx="11">
                  <c:v>107.13</c:v>
                </c:pt>
                <c:pt idx="12">
                  <c:v>100</c:v>
                </c:pt>
                <c:pt idx="13">
                  <c:v>102.9</c:v>
                </c:pt>
                <c:pt idx="14">
                  <c:v>110.18</c:v>
                </c:pt>
                <c:pt idx="15">
                  <c:v>119.77</c:v>
                </c:pt>
                <c:pt idx="16">
                  <c:v>129.1</c:v>
                </c:pt>
                <c:pt idx="17">
                  <c:v>145.76</c:v>
                </c:pt>
                <c:pt idx="18">
                  <c:v>139</c:v>
                </c:pt>
                <c:pt idx="19">
                  <c:v>125.15</c:v>
                </c:pt>
                <c:pt idx="20">
                  <c:v>115.06</c:v>
                </c:pt>
                <c:pt idx="21">
                  <c:v>111.13</c:v>
                </c:pt>
                <c:pt idx="22">
                  <c:v>94.95</c:v>
                </c:pt>
                <c:pt idx="23">
                  <c:v>93.74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09-4861-B043-9DAFD67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36.707000000000008</v>
      </c>
      <c r="C4" s="18">
        <v>20.450000000000003</v>
      </c>
      <c r="D4" s="18">
        <v>17.870999999999995</v>
      </c>
      <c r="E4" s="18">
        <v>19.571999999999999</v>
      </c>
      <c r="F4" s="18">
        <v>21.421000000000003</v>
      </c>
      <c r="G4" s="18">
        <v>43.24</v>
      </c>
      <c r="H4" s="18">
        <v>152.36200000000002</v>
      </c>
      <c r="I4" s="18">
        <v>165.42400000000001</v>
      </c>
      <c r="J4" s="18">
        <v>82.822000000000003</v>
      </c>
      <c r="K4" s="18">
        <v>112.69499999999999</v>
      </c>
      <c r="L4" s="18">
        <v>59.703000000000003</v>
      </c>
      <c r="M4" s="18">
        <v>92.233000000000004</v>
      </c>
      <c r="N4" s="18">
        <v>70.64</v>
      </c>
      <c r="O4" s="18">
        <v>85.897999999999996</v>
      </c>
      <c r="P4" s="18">
        <v>43.776000000000003</v>
      </c>
      <c r="Q4" s="18">
        <v>117.25399999999999</v>
      </c>
      <c r="R4" s="18">
        <v>79.522999999999996</v>
      </c>
      <c r="S4" s="18">
        <v>68.150000000000006</v>
      </c>
      <c r="T4" s="18">
        <v>51.710999999999999</v>
      </c>
      <c r="U4" s="18">
        <v>113.916</v>
      </c>
      <c r="V4" s="18">
        <v>87.216999999999999</v>
      </c>
      <c r="W4" s="18">
        <v>42.709000000000003</v>
      </c>
      <c r="X4" s="18">
        <v>126.05</v>
      </c>
      <c r="Y4" s="18">
        <v>80.628000000000014</v>
      </c>
      <c r="Z4" s="19"/>
      <c r="AA4" s="20">
        <f>SUM(B4:Z4)</f>
        <v>1791.972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91</v>
      </c>
      <c r="D7" s="28">
        <v>91</v>
      </c>
      <c r="E7" s="28">
        <v>89.6</v>
      </c>
      <c r="F7" s="28">
        <v>91</v>
      </c>
      <c r="G7" s="28">
        <v>92.46</v>
      </c>
      <c r="H7" s="28">
        <v>111.14</v>
      </c>
      <c r="I7" s="28">
        <v>115</v>
      </c>
      <c r="J7" s="28">
        <v>136.19999999999999</v>
      </c>
      <c r="K7" s="28">
        <v>101.47</v>
      </c>
      <c r="L7" s="28">
        <v>118.76</v>
      </c>
      <c r="M7" s="28">
        <v>107.13</v>
      </c>
      <c r="N7" s="28">
        <v>100</v>
      </c>
      <c r="O7" s="28">
        <v>102.9</v>
      </c>
      <c r="P7" s="28">
        <v>110.18</v>
      </c>
      <c r="Q7" s="28">
        <v>119.77</v>
      </c>
      <c r="R7" s="28">
        <v>129.1</v>
      </c>
      <c r="S7" s="28">
        <v>145.76</v>
      </c>
      <c r="T7" s="28">
        <v>139</v>
      </c>
      <c r="U7" s="28">
        <v>125.15</v>
      </c>
      <c r="V7" s="28">
        <v>115.06</v>
      </c>
      <c r="W7" s="28">
        <v>111.13</v>
      </c>
      <c r="X7" s="28">
        <v>94.95</v>
      </c>
      <c r="Y7" s="28">
        <v>93.74</v>
      </c>
      <c r="Z7" s="29"/>
      <c r="AA7" s="30">
        <f>IF(SUM(B7:Z7)&lt;&gt;0,AVERAGEIF(B7:Z7,"&lt;&gt;"""),"")</f>
        <v>109.27083333333333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34.011000000000003</v>
      </c>
      <c r="C12" s="52">
        <v>10.211</v>
      </c>
      <c r="D12" s="52">
        <v>5.9660000000000002</v>
      </c>
      <c r="E12" s="52"/>
      <c r="F12" s="52">
        <v>16.25</v>
      </c>
      <c r="G12" s="52">
        <v>42.167000000000002</v>
      </c>
      <c r="H12" s="52">
        <v>147.40700000000001</v>
      </c>
      <c r="I12" s="52">
        <v>3.0339999999999998</v>
      </c>
      <c r="J12" s="52">
        <v>3.6</v>
      </c>
      <c r="K12" s="52">
        <v>111.22499999999999</v>
      </c>
      <c r="L12" s="52">
        <v>18.760000000000002</v>
      </c>
      <c r="M12" s="52">
        <v>31.433</v>
      </c>
      <c r="N12" s="52">
        <v>25</v>
      </c>
      <c r="O12" s="52">
        <v>19.521000000000001</v>
      </c>
      <c r="P12" s="52">
        <v>37.267000000000003</v>
      </c>
      <c r="Q12" s="52">
        <v>113.53999999999999</v>
      </c>
      <c r="R12" s="52">
        <v>37.722000000000001</v>
      </c>
      <c r="S12" s="52">
        <v>64.365000000000009</v>
      </c>
      <c r="T12" s="52">
        <v>49.631</v>
      </c>
      <c r="U12" s="52">
        <v>36.165999999999997</v>
      </c>
      <c r="V12" s="52">
        <v>21.867000000000001</v>
      </c>
      <c r="W12" s="52">
        <v>36.883000000000003</v>
      </c>
      <c r="X12" s="52"/>
      <c r="Y12" s="52">
        <v>80.108000000000004</v>
      </c>
      <c r="Z12" s="53"/>
      <c r="AA12" s="54">
        <f t="shared" si="0"/>
        <v>946.13399999999979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1.734</v>
      </c>
      <c r="C14" s="57">
        <v>7.2690000000000001</v>
      </c>
      <c r="D14" s="57">
        <v>7.27</v>
      </c>
      <c r="E14" s="57">
        <v>6.9539999999999997</v>
      </c>
      <c r="F14" s="57">
        <v>4.6779999999999999</v>
      </c>
      <c r="G14" s="57">
        <v>1.073</v>
      </c>
      <c r="H14" s="57">
        <v>3.4550000000000001</v>
      </c>
      <c r="I14" s="57">
        <v>0.11</v>
      </c>
      <c r="J14" s="57">
        <v>0.182</v>
      </c>
      <c r="K14" s="57">
        <v>0.43</v>
      </c>
      <c r="L14" s="57">
        <v>2.0630000000000002</v>
      </c>
      <c r="M14" s="57">
        <v>8.08</v>
      </c>
      <c r="N14" s="57">
        <v>10.739999999999998</v>
      </c>
      <c r="O14" s="57">
        <v>8.7870000000000008</v>
      </c>
      <c r="P14" s="57">
        <v>5.7290000000000001</v>
      </c>
      <c r="Q14" s="57">
        <v>2.4340000000000002</v>
      </c>
      <c r="R14" s="57">
        <v>7.0999999999999994E-2</v>
      </c>
      <c r="S14" s="57">
        <v>1.143</v>
      </c>
      <c r="T14" s="57"/>
      <c r="U14" s="57"/>
      <c r="V14" s="57"/>
      <c r="W14" s="57">
        <v>1.5469999999999999</v>
      </c>
      <c r="X14" s="57"/>
      <c r="Y14" s="57"/>
      <c r="Z14" s="58"/>
      <c r="AA14" s="59">
        <f t="shared" si="0"/>
        <v>73.748999999999995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35.745000000000005</v>
      </c>
      <c r="C16" s="62">
        <f t="shared" ref="C16:Z16" si="1">IF(LEN(C$2)&gt;0,SUM(C10:C15),"")</f>
        <v>17.48</v>
      </c>
      <c r="D16" s="62">
        <f t="shared" si="1"/>
        <v>13.236000000000001</v>
      </c>
      <c r="E16" s="62">
        <f t="shared" si="1"/>
        <v>6.9539999999999997</v>
      </c>
      <c r="F16" s="62">
        <f t="shared" si="1"/>
        <v>20.928000000000001</v>
      </c>
      <c r="G16" s="62">
        <f t="shared" si="1"/>
        <v>43.24</v>
      </c>
      <c r="H16" s="62">
        <f t="shared" si="1"/>
        <v>150.86200000000002</v>
      </c>
      <c r="I16" s="62">
        <f t="shared" si="1"/>
        <v>3.1439999999999997</v>
      </c>
      <c r="J16" s="62">
        <f t="shared" si="1"/>
        <v>3.782</v>
      </c>
      <c r="K16" s="62">
        <f t="shared" si="1"/>
        <v>111.655</v>
      </c>
      <c r="L16" s="62">
        <f t="shared" si="1"/>
        <v>20.823</v>
      </c>
      <c r="M16" s="62">
        <f t="shared" si="1"/>
        <v>39.512999999999998</v>
      </c>
      <c r="N16" s="62">
        <f t="shared" si="1"/>
        <v>35.739999999999995</v>
      </c>
      <c r="O16" s="62">
        <f t="shared" si="1"/>
        <v>28.308</v>
      </c>
      <c r="P16" s="62">
        <f t="shared" si="1"/>
        <v>42.996000000000002</v>
      </c>
      <c r="Q16" s="62">
        <f t="shared" si="1"/>
        <v>115.97399999999999</v>
      </c>
      <c r="R16" s="62">
        <f t="shared" si="1"/>
        <v>37.792999999999999</v>
      </c>
      <c r="S16" s="62">
        <f t="shared" si="1"/>
        <v>65.50800000000001</v>
      </c>
      <c r="T16" s="62">
        <f t="shared" si="1"/>
        <v>49.631</v>
      </c>
      <c r="U16" s="62">
        <f t="shared" si="1"/>
        <v>36.165999999999997</v>
      </c>
      <c r="V16" s="62">
        <f t="shared" si="1"/>
        <v>21.867000000000001</v>
      </c>
      <c r="W16" s="62">
        <f t="shared" si="1"/>
        <v>38.43</v>
      </c>
      <c r="X16" s="62">
        <f t="shared" si="1"/>
        <v>0</v>
      </c>
      <c r="Y16" s="62">
        <f t="shared" si="1"/>
        <v>80.108000000000004</v>
      </c>
      <c r="Z16" s="63" t="str">
        <f t="shared" si="1"/>
        <v/>
      </c>
      <c r="AA16" s="64">
        <f>SUM(AA10:AA15)</f>
        <v>1019.8829999999998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22</v>
      </c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125</v>
      </c>
      <c r="Y19" s="72"/>
      <c r="Z19" s="73"/>
      <c r="AA19" s="74">
        <f t="shared" ref="AA19:AA24" si="2">SUM(B19:Z19)</f>
        <v>167</v>
      </c>
    </row>
    <row r="20" spans="1:27" ht="25.15" customHeight="1" x14ac:dyDescent="0.2">
      <c r="A20" s="75" t="s">
        <v>15</v>
      </c>
      <c r="B20" s="76">
        <v>0.442</v>
      </c>
      <c r="C20" s="77">
        <v>2.1800000000000002</v>
      </c>
      <c r="D20" s="77">
        <v>2.9159999999999999</v>
      </c>
      <c r="E20" s="77">
        <v>1.988</v>
      </c>
      <c r="F20" s="77">
        <v>0.49299999999999999</v>
      </c>
      <c r="G20" s="77"/>
      <c r="H20" s="77">
        <v>1.5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1.0820000000000001</v>
      </c>
      <c r="T20" s="77"/>
      <c r="U20" s="77"/>
      <c r="V20" s="77"/>
      <c r="W20" s="77">
        <v>0.35899999999999999</v>
      </c>
      <c r="X20" s="77"/>
      <c r="Y20" s="77"/>
      <c r="Z20" s="78"/>
      <c r="AA20" s="79">
        <f t="shared" si="2"/>
        <v>10.96</v>
      </c>
    </row>
    <row r="21" spans="1:27" ht="25.15" customHeight="1" x14ac:dyDescent="0.2">
      <c r="A21" s="75" t="s">
        <v>16</v>
      </c>
      <c r="B21" s="80">
        <v>0.52</v>
      </c>
      <c r="C21" s="81">
        <v>0.79</v>
      </c>
      <c r="D21" s="81">
        <v>1.7190000000000001</v>
      </c>
      <c r="E21" s="81">
        <v>1.03</v>
      </c>
      <c r="F21" s="81"/>
      <c r="G21" s="81"/>
      <c r="H21" s="81"/>
      <c r="I21" s="81">
        <v>0.78</v>
      </c>
      <c r="J21" s="81">
        <v>1.04</v>
      </c>
      <c r="K21" s="81">
        <v>1.04</v>
      </c>
      <c r="L21" s="81">
        <v>0.78</v>
      </c>
      <c r="M21" s="81">
        <v>0.52</v>
      </c>
      <c r="N21" s="81"/>
      <c r="O21" s="81">
        <v>0.79</v>
      </c>
      <c r="P21" s="81">
        <v>0.78</v>
      </c>
      <c r="Q21" s="81">
        <v>1.28</v>
      </c>
      <c r="R21" s="81">
        <v>1.83</v>
      </c>
      <c r="S21" s="81">
        <v>1.56</v>
      </c>
      <c r="T21" s="81">
        <v>2.0799999999999996</v>
      </c>
      <c r="U21" s="81">
        <v>1.05</v>
      </c>
      <c r="V21" s="81">
        <v>1.55</v>
      </c>
      <c r="W21" s="81">
        <v>1.02</v>
      </c>
      <c r="X21" s="81">
        <v>1.05</v>
      </c>
      <c r="Y21" s="81">
        <v>0.52</v>
      </c>
      <c r="Z21" s="78"/>
      <c r="AA21" s="79">
        <f t="shared" si="2"/>
        <v>21.728999999999999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0.96199999999999997</v>
      </c>
      <c r="C25" s="88">
        <f t="shared" ref="C25:Z25" si="3">IF(LEN(C$2)&gt;0,SUM(C19:C24),"")</f>
        <v>2.97</v>
      </c>
      <c r="D25" s="88">
        <f t="shared" si="3"/>
        <v>4.6349999999999998</v>
      </c>
      <c r="E25" s="88">
        <f t="shared" si="3"/>
        <v>3.0179999999999998</v>
      </c>
      <c r="F25" s="88">
        <f t="shared" si="3"/>
        <v>0.49299999999999999</v>
      </c>
      <c r="G25" s="88">
        <f t="shared" si="3"/>
        <v>0</v>
      </c>
      <c r="H25" s="88">
        <f t="shared" si="3"/>
        <v>1.5</v>
      </c>
      <c r="I25" s="88">
        <f t="shared" si="3"/>
        <v>0.78</v>
      </c>
      <c r="J25" s="88">
        <f t="shared" si="3"/>
        <v>23.04</v>
      </c>
      <c r="K25" s="88">
        <f t="shared" si="3"/>
        <v>1.04</v>
      </c>
      <c r="L25" s="88">
        <f t="shared" si="3"/>
        <v>20.78</v>
      </c>
      <c r="M25" s="88">
        <f t="shared" si="3"/>
        <v>0.52</v>
      </c>
      <c r="N25" s="88">
        <f t="shared" si="3"/>
        <v>0</v>
      </c>
      <c r="O25" s="88">
        <f t="shared" si="3"/>
        <v>0.79</v>
      </c>
      <c r="P25" s="88">
        <f t="shared" si="3"/>
        <v>0.78</v>
      </c>
      <c r="Q25" s="88">
        <f t="shared" si="3"/>
        <v>1.28</v>
      </c>
      <c r="R25" s="88">
        <f t="shared" si="3"/>
        <v>1.83</v>
      </c>
      <c r="S25" s="88">
        <f t="shared" si="3"/>
        <v>2.6420000000000003</v>
      </c>
      <c r="T25" s="88">
        <f t="shared" si="3"/>
        <v>2.0799999999999996</v>
      </c>
      <c r="U25" s="88">
        <f t="shared" si="3"/>
        <v>1.05</v>
      </c>
      <c r="V25" s="88">
        <f t="shared" si="3"/>
        <v>1.55</v>
      </c>
      <c r="W25" s="88">
        <f t="shared" si="3"/>
        <v>1.379</v>
      </c>
      <c r="X25" s="88">
        <f t="shared" si="3"/>
        <v>126.05</v>
      </c>
      <c r="Y25" s="88">
        <f t="shared" si="3"/>
        <v>0.52</v>
      </c>
      <c r="Z25" s="89" t="str">
        <f t="shared" si="3"/>
        <v/>
      </c>
      <c r="AA25" s="90">
        <f>SUM(AA19:AA24)</f>
        <v>199.68900000000002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36.707000000000001</v>
      </c>
      <c r="C29" s="77">
        <v>20.45</v>
      </c>
      <c r="D29" s="77">
        <v>17.870999999999999</v>
      </c>
      <c r="E29" s="77">
        <v>9.9719999999999995</v>
      </c>
      <c r="F29" s="77">
        <v>21.420999999999999</v>
      </c>
      <c r="G29" s="77">
        <v>43.24</v>
      </c>
      <c r="H29" s="77">
        <v>152.36199999999999</v>
      </c>
      <c r="I29" s="77">
        <v>3.9239999999999999</v>
      </c>
      <c r="J29" s="77">
        <v>26.821999999999999</v>
      </c>
      <c r="K29" s="77">
        <v>112.69499999999999</v>
      </c>
      <c r="L29" s="77">
        <v>41.603000000000002</v>
      </c>
      <c r="M29" s="77">
        <v>40.033000000000001</v>
      </c>
      <c r="N29" s="77">
        <v>35.74</v>
      </c>
      <c r="O29" s="77">
        <v>29.097999999999999</v>
      </c>
      <c r="P29" s="77">
        <v>43.776000000000003</v>
      </c>
      <c r="Q29" s="77">
        <v>117.254</v>
      </c>
      <c r="R29" s="77">
        <v>39.622999999999998</v>
      </c>
      <c r="S29" s="77">
        <v>68.150000000000006</v>
      </c>
      <c r="T29" s="77">
        <v>51.710999999999999</v>
      </c>
      <c r="U29" s="77">
        <v>37.216000000000001</v>
      </c>
      <c r="V29" s="77">
        <v>23.417000000000002</v>
      </c>
      <c r="W29" s="77">
        <v>39.808999999999997</v>
      </c>
      <c r="X29" s="77">
        <v>126.05</v>
      </c>
      <c r="Y29" s="77">
        <v>80.628</v>
      </c>
      <c r="Z29" s="78"/>
      <c r="AA29" s="79">
        <f>SUM(B29:Z29)</f>
        <v>1219.5719999999999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36.707000000000001</v>
      </c>
      <c r="C31" s="62">
        <f t="shared" ref="C31:Z31" si="4">IF(LEN(C$2)&gt;0,SUM(C28:C30),"")</f>
        <v>20.45</v>
      </c>
      <c r="D31" s="62">
        <f t="shared" si="4"/>
        <v>17.870999999999999</v>
      </c>
      <c r="E31" s="62">
        <f t="shared" si="4"/>
        <v>9.9719999999999995</v>
      </c>
      <c r="F31" s="62">
        <f t="shared" si="4"/>
        <v>21.420999999999999</v>
      </c>
      <c r="G31" s="62">
        <f t="shared" si="4"/>
        <v>43.24</v>
      </c>
      <c r="H31" s="62">
        <f t="shared" si="4"/>
        <v>152.36199999999999</v>
      </c>
      <c r="I31" s="62">
        <f t="shared" si="4"/>
        <v>3.9239999999999999</v>
      </c>
      <c r="J31" s="62">
        <f t="shared" si="4"/>
        <v>26.821999999999999</v>
      </c>
      <c r="K31" s="62">
        <f t="shared" si="4"/>
        <v>112.69499999999999</v>
      </c>
      <c r="L31" s="62">
        <f t="shared" si="4"/>
        <v>41.603000000000002</v>
      </c>
      <c r="M31" s="62">
        <f t="shared" si="4"/>
        <v>40.033000000000001</v>
      </c>
      <c r="N31" s="62">
        <f t="shared" si="4"/>
        <v>35.74</v>
      </c>
      <c r="O31" s="62">
        <f t="shared" si="4"/>
        <v>29.097999999999999</v>
      </c>
      <c r="P31" s="62">
        <f t="shared" si="4"/>
        <v>43.776000000000003</v>
      </c>
      <c r="Q31" s="62">
        <f t="shared" si="4"/>
        <v>117.254</v>
      </c>
      <c r="R31" s="62">
        <f t="shared" si="4"/>
        <v>39.622999999999998</v>
      </c>
      <c r="S31" s="62">
        <f t="shared" si="4"/>
        <v>68.150000000000006</v>
      </c>
      <c r="T31" s="62">
        <f t="shared" si="4"/>
        <v>51.710999999999999</v>
      </c>
      <c r="U31" s="62">
        <f t="shared" si="4"/>
        <v>37.216000000000001</v>
      </c>
      <c r="V31" s="62">
        <f t="shared" si="4"/>
        <v>23.417000000000002</v>
      </c>
      <c r="W31" s="62">
        <f t="shared" si="4"/>
        <v>39.808999999999997</v>
      </c>
      <c r="X31" s="62">
        <f t="shared" si="4"/>
        <v>126.05</v>
      </c>
      <c r="Y31" s="62">
        <f t="shared" si="4"/>
        <v>80.628</v>
      </c>
      <c r="Z31" s="63" t="str">
        <f t="shared" si="4"/>
        <v/>
      </c>
      <c r="AA31" s="64">
        <f>SUM(AA28:AA30)</f>
        <v>1219.5719999999999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>
        <v>9.6</v>
      </c>
      <c r="F38" s="99"/>
      <c r="G38" s="99"/>
      <c r="H38" s="99"/>
      <c r="I38" s="99">
        <v>161.5</v>
      </c>
      <c r="J38" s="99">
        <v>56</v>
      </c>
      <c r="K38" s="99"/>
      <c r="L38" s="99">
        <v>18.100000000000001</v>
      </c>
      <c r="M38" s="99">
        <v>52.2</v>
      </c>
      <c r="N38" s="99">
        <v>34.9</v>
      </c>
      <c r="O38" s="99">
        <v>56.8</v>
      </c>
      <c r="P38" s="99"/>
      <c r="Q38" s="99"/>
      <c r="R38" s="99">
        <v>39.9</v>
      </c>
      <c r="S38" s="99"/>
      <c r="T38" s="99"/>
      <c r="U38" s="99">
        <v>76.7</v>
      </c>
      <c r="V38" s="99">
        <v>63.8</v>
      </c>
      <c r="W38" s="99">
        <v>2.9</v>
      </c>
      <c r="X38" s="99"/>
      <c r="Y38" s="99"/>
      <c r="Z38" s="100"/>
      <c r="AA38" s="79">
        <f t="shared" si="5"/>
        <v>572.39999999999986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9.6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161.5</v>
      </c>
      <c r="J39" s="88">
        <f t="shared" si="6"/>
        <v>56</v>
      </c>
      <c r="K39" s="88">
        <f t="shared" si="6"/>
        <v>0</v>
      </c>
      <c r="L39" s="88">
        <f t="shared" si="6"/>
        <v>18.100000000000001</v>
      </c>
      <c r="M39" s="88">
        <f t="shared" si="6"/>
        <v>52.2</v>
      </c>
      <c r="N39" s="88">
        <f t="shared" si="6"/>
        <v>34.9</v>
      </c>
      <c r="O39" s="88">
        <f t="shared" si="6"/>
        <v>56.8</v>
      </c>
      <c r="P39" s="88">
        <f t="shared" si="6"/>
        <v>0</v>
      </c>
      <c r="Q39" s="88">
        <f t="shared" si="6"/>
        <v>0</v>
      </c>
      <c r="R39" s="88">
        <f t="shared" si="6"/>
        <v>39.9</v>
      </c>
      <c r="S39" s="88">
        <f t="shared" si="6"/>
        <v>0</v>
      </c>
      <c r="T39" s="88">
        <f t="shared" si="6"/>
        <v>0</v>
      </c>
      <c r="U39" s="88">
        <f t="shared" si="6"/>
        <v>76.7</v>
      </c>
      <c r="V39" s="88">
        <f t="shared" si="6"/>
        <v>63.8</v>
      </c>
      <c r="W39" s="88">
        <f t="shared" si="6"/>
        <v>2.9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572.39999999999986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>
        <v>9.6</v>
      </c>
      <c r="F46" s="99"/>
      <c r="G46" s="99"/>
      <c r="H46" s="99"/>
      <c r="I46" s="99">
        <v>161.5</v>
      </c>
      <c r="J46" s="99">
        <v>56</v>
      </c>
      <c r="K46" s="99"/>
      <c r="L46" s="99">
        <v>18.100000000000001</v>
      </c>
      <c r="M46" s="99">
        <v>52.2</v>
      </c>
      <c r="N46" s="99">
        <v>34.9</v>
      </c>
      <c r="O46" s="99">
        <v>56.8</v>
      </c>
      <c r="P46" s="99"/>
      <c r="Q46" s="99"/>
      <c r="R46" s="99">
        <v>39.9</v>
      </c>
      <c r="S46" s="99"/>
      <c r="T46" s="99"/>
      <c r="U46" s="99">
        <v>76.7</v>
      </c>
      <c r="V46" s="99">
        <v>63.8</v>
      </c>
      <c r="W46" s="99">
        <v>2.9</v>
      </c>
      <c r="X46" s="99"/>
      <c r="Y46" s="99"/>
      <c r="Z46" s="100"/>
      <c r="AA46" s="79">
        <f t="shared" si="7"/>
        <v>572.39999999999986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9.6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161.5</v>
      </c>
      <c r="J48" s="88">
        <f t="shared" si="8"/>
        <v>56</v>
      </c>
      <c r="K48" s="88">
        <f t="shared" si="8"/>
        <v>0</v>
      </c>
      <c r="L48" s="88">
        <f t="shared" si="8"/>
        <v>18.100000000000001</v>
      </c>
      <c r="M48" s="88">
        <f t="shared" si="8"/>
        <v>52.2</v>
      </c>
      <c r="N48" s="88">
        <f t="shared" si="8"/>
        <v>34.9</v>
      </c>
      <c r="O48" s="88">
        <f t="shared" si="8"/>
        <v>56.8</v>
      </c>
      <c r="P48" s="88">
        <f t="shared" si="8"/>
        <v>0</v>
      </c>
      <c r="Q48" s="88">
        <f t="shared" si="8"/>
        <v>0</v>
      </c>
      <c r="R48" s="88">
        <f t="shared" si="8"/>
        <v>39.9</v>
      </c>
      <c r="S48" s="88">
        <f t="shared" si="8"/>
        <v>0</v>
      </c>
      <c r="T48" s="88">
        <f t="shared" si="8"/>
        <v>0</v>
      </c>
      <c r="U48" s="88">
        <f t="shared" si="8"/>
        <v>76.7</v>
      </c>
      <c r="V48" s="88">
        <f t="shared" si="8"/>
        <v>63.8</v>
      </c>
      <c r="W48" s="88">
        <f t="shared" si="8"/>
        <v>2.9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572.39999999999986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36.707000000000008</v>
      </c>
      <c r="C51" s="88">
        <f t="shared" si="10"/>
        <v>20.45</v>
      </c>
      <c r="D51" s="88">
        <f t="shared" si="10"/>
        <v>17.871000000000002</v>
      </c>
      <c r="E51" s="88">
        <f t="shared" si="10"/>
        <v>19.571999999999999</v>
      </c>
      <c r="F51" s="88">
        <f t="shared" si="10"/>
        <v>21.420999999999999</v>
      </c>
      <c r="G51" s="88">
        <f t="shared" si="10"/>
        <v>43.24</v>
      </c>
      <c r="H51" s="88">
        <f t="shared" si="10"/>
        <v>152.36200000000002</v>
      </c>
      <c r="I51" s="88">
        <f t="shared" si="10"/>
        <v>165.42400000000001</v>
      </c>
      <c r="J51" s="88">
        <f t="shared" si="10"/>
        <v>82.822000000000003</v>
      </c>
      <c r="K51" s="88">
        <f t="shared" si="10"/>
        <v>112.69500000000001</v>
      </c>
      <c r="L51" s="88">
        <f t="shared" si="10"/>
        <v>59.703000000000003</v>
      </c>
      <c r="M51" s="88">
        <f t="shared" si="10"/>
        <v>92.233000000000004</v>
      </c>
      <c r="N51" s="88">
        <f t="shared" si="10"/>
        <v>70.639999999999986</v>
      </c>
      <c r="O51" s="88">
        <f t="shared" si="10"/>
        <v>85.897999999999996</v>
      </c>
      <c r="P51" s="88">
        <f t="shared" si="10"/>
        <v>43.776000000000003</v>
      </c>
      <c r="Q51" s="88">
        <f t="shared" si="10"/>
        <v>117.25399999999999</v>
      </c>
      <c r="R51" s="88">
        <f t="shared" si="10"/>
        <v>79.522999999999996</v>
      </c>
      <c r="S51" s="88">
        <f t="shared" si="10"/>
        <v>68.150000000000006</v>
      </c>
      <c r="T51" s="88">
        <f t="shared" si="10"/>
        <v>51.710999999999999</v>
      </c>
      <c r="U51" s="88">
        <f t="shared" si="10"/>
        <v>113.916</v>
      </c>
      <c r="V51" s="88">
        <f t="shared" si="10"/>
        <v>87.216999999999999</v>
      </c>
      <c r="W51" s="88">
        <f t="shared" si="10"/>
        <v>42.708999999999996</v>
      </c>
      <c r="X51" s="88">
        <f t="shared" si="10"/>
        <v>126.05</v>
      </c>
      <c r="Y51" s="88">
        <f t="shared" si="10"/>
        <v>80.628</v>
      </c>
      <c r="Z51" s="89" t="str">
        <f t="shared" si="10"/>
        <v/>
      </c>
      <c r="AA51" s="104">
        <f>SUM(B51:Z51)</f>
        <v>1791.972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36.707000000000001</v>
      </c>
      <c r="C4" s="18">
        <v>20.45</v>
      </c>
      <c r="D4" s="18">
        <v>17.870999999999999</v>
      </c>
      <c r="E4" s="18">
        <v>19.606000000000002</v>
      </c>
      <c r="F4" s="18">
        <v>21.421000000000003</v>
      </c>
      <c r="G4" s="18">
        <v>43.239999999999995</v>
      </c>
      <c r="H4" s="18">
        <v>152.33399999999997</v>
      </c>
      <c r="I4" s="18">
        <v>165.39200000000002</v>
      </c>
      <c r="J4" s="18">
        <v>82.779000000000011</v>
      </c>
      <c r="K4" s="18">
        <v>112.69499999999999</v>
      </c>
      <c r="L4" s="18">
        <v>59.709999999999994</v>
      </c>
      <c r="M4" s="18">
        <v>92.248000000000005</v>
      </c>
      <c r="N4" s="18">
        <v>70.619</v>
      </c>
      <c r="O4" s="18">
        <v>85.925000000000011</v>
      </c>
      <c r="P4" s="18">
        <v>43.816000000000003</v>
      </c>
      <c r="Q4" s="18">
        <v>117.22199999999998</v>
      </c>
      <c r="R4" s="18">
        <v>79.503</v>
      </c>
      <c r="S4" s="18">
        <v>68.160000000000011</v>
      </c>
      <c r="T4" s="18">
        <v>51.718999999999987</v>
      </c>
      <c r="U4" s="18">
        <v>113.95399999999999</v>
      </c>
      <c r="V4" s="18">
        <v>87.242000000000004</v>
      </c>
      <c r="W4" s="18">
        <v>42.730000000000004</v>
      </c>
      <c r="X4" s="18">
        <v>126.04999999999998</v>
      </c>
      <c r="Y4" s="18">
        <v>80.628</v>
      </c>
      <c r="Z4" s="19"/>
      <c r="AA4" s="20">
        <f>SUM(B4:Z4)</f>
        <v>1792.021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91</v>
      </c>
      <c r="D7" s="28">
        <v>91</v>
      </c>
      <c r="E7" s="28">
        <v>89.6</v>
      </c>
      <c r="F7" s="28">
        <v>91</v>
      </c>
      <c r="G7" s="28">
        <v>92.46</v>
      </c>
      <c r="H7" s="28">
        <v>111.14</v>
      </c>
      <c r="I7" s="28">
        <v>115</v>
      </c>
      <c r="J7" s="28">
        <v>136.19999999999999</v>
      </c>
      <c r="K7" s="28">
        <v>101.47</v>
      </c>
      <c r="L7" s="28">
        <v>118.76</v>
      </c>
      <c r="M7" s="28">
        <v>107.13</v>
      </c>
      <c r="N7" s="28">
        <v>100</v>
      </c>
      <c r="O7" s="28">
        <v>102.9</v>
      </c>
      <c r="P7" s="28">
        <v>110.18</v>
      </c>
      <c r="Q7" s="28">
        <v>119.77</v>
      </c>
      <c r="R7" s="28">
        <v>129.1</v>
      </c>
      <c r="S7" s="28">
        <v>145.76</v>
      </c>
      <c r="T7" s="28">
        <v>139</v>
      </c>
      <c r="U7" s="28">
        <v>125.15</v>
      </c>
      <c r="V7" s="28">
        <v>115.06</v>
      </c>
      <c r="W7" s="28">
        <v>111.13</v>
      </c>
      <c r="X7" s="28">
        <v>94.95</v>
      </c>
      <c r="Y7" s="28">
        <v>93.74</v>
      </c>
      <c r="Z7" s="29"/>
      <c r="AA7" s="30">
        <f>IF(SUM(B7:Z7)&lt;&gt;0,AVERAGEIF(B7:Z7,"&lt;&gt;"""),"")</f>
        <v>109.27083333333333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5.7549999999999999</v>
      </c>
      <c r="C14" s="57">
        <v>4.7530000000000001</v>
      </c>
      <c r="D14" s="57">
        <v>4.5470000000000006</v>
      </c>
      <c r="E14" s="57">
        <v>4.2530000000000001</v>
      </c>
      <c r="F14" s="57">
        <v>4.3819999999999997</v>
      </c>
      <c r="G14" s="57">
        <v>5.9020000000000001</v>
      </c>
      <c r="H14" s="57">
        <v>7</v>
      </c>
      <c r="I14" s="57">
        <v>30.762</v>
      </c>
      <c r="J14" s="57">
        <v>11.315999999999999</v>
      </c>
      <c r="K14" s="57">
        <v>9.1690000000000005</v>
      </c>
      <c r="L14" s="57">
        <v>7</v>
      </c>
      <c r="M14" s="57">
        <v>2.855</v>
      </c>
      <c r="N14" s="57">
        <v>2.4909999999999997</v>
      </c>
      <c r="O14" s="57">
        <v>4.0369999999999999</v>
      </c>
      <c r="P14" s="57">
        <v>2.2529999999999997</v>
      </c>
      <c r="Q14" s="57">
        <v>2.234</v>
      </c>
      <c r="R14" s="57">
        <v>5.157</v>
      </c>
      <c r="S14" s="57">
        <v>2</v>
      </c>
      <c r="T14" s="57">
        <v>2.0649999999999999</v>
      </c>
      <c r="U14" s="57">
        <v>27.599999999999998</v>
      </c>
      <c r="V14" s="57">
        <v>4.8979999999999997</v>
      </c>
      <c r="W14" s="57">
        <v>2</v>
      </c>
      <c r="X14" s="57">
        <v>31.613999999999997</v>
      </c>
      <c r="Y14" s="57">
        <v>3.4910000000000001</v>
      </c>
      <c r="Z14" s="58"/>
      <c r="AA14" s="59">
        <f t="shared" si="0"/>
        <v>187.53400000000002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5.7549999999999999</v>
      </c>
      <c r="C16" s="62">
        <f t="shared" ref="C16:Z16" si="1">IF(LEN(C$2)&gt;0,SUM(C10:C15),"")</f>
        <v>4.7530000000000001</v>
      </c>
      <c r="D16" s="62">
        <f t="shared" si="1"/>
        <v>4.5470000000000006</v>
      </c>
      <c r="E16" s="62">
        <f t="shared" si="1"/>
        <v>4.2530000000000001</v>
      </c>
      <c r="F16" s="62">
        <f t="shared" si="1"/>
        <v>4.3819999999999997</v>
      </c>
      <c r="G16" s="62">
        <f t="shared" si="1"/>
        <v>5.9020000000000001</v>
      </c>
      <c r="H16" s="62">
        <f t="shared" si="1"/>
        <v>7</v>
      </c>
      <c r="I16" s="62">
        <f t="shared" si="1"/>
        <v>30.762</v>
      </c>
      <c r="J16" s="62">
        <f t="shared" si="1"/>
        <v>11.315999999999999</v>
      </c>
      <c r="K16" s="62">
        <f t="shared" si="1"/>
        <v>9.1690000000000005</v>
      </c>
      <c r="L16" s="62">
        <f t="shared" si="1"/>
        <v>7</v>
      </c>
      <c r="M16" s="62">
        <f t="shared" si="1"/>
        <v>2.855</v>
      </c>
      <c r="N16" s="62">
        <f t="shared" si="1"/>
        <v>2.4909999999999997</v>
      </c>
      <c r="O16" s="62">
        <f t="shared" si="1"/>
        <v>4.0369999999999999</v>
      </c>
      <c r="P16" s="62">
        <f t="shared" si="1"/>
        <v>2.2529999999999997</v>
      </c>
      <c r="Q16" s="62">
        <f t="shared" si="1"/>
        <v>2.234</v>
      </c>
      <c r="R16" s="62">
        <f t="shared" si="1"/>
        <v>5.157</v>
      </c>
      <c r="S16" s="62">
        <f t="shared" si="1"/>
        <v>2</v>
      </c>
      <c r="T16" s="62">
        <f t="shared" si="1"/>
        <v>2.0649999999999999</v>
      </c>
      <c r="U16" s="62">
        <f t="shared" si="1"/>
        <v>27.599999999999998</v>
      </c>
      <c r="V16" s="62">
        <f t="shared" si="1"/>
        <v>4.8979999999999997</v>
      </c>
      <c r="W16" s="62">
        <f t="shared" si="1"/>
        <v>2</v>
      </c>
      <c r="X16" s="62">
        <f t="shared" si="1"/>
        <v>31.613999999999997</v>
      </c>
      <c r="Y16" s="62">
        <f t="shared" si="1"/>
        <v>3.4910000000000001</v>
      </c>
      <c r="Z16" s="63" t="str">
        <f t="shared" si="1"/>
        <v/>
      </c>
      <c r="AA16" s="64">
        <f>SUM(AA10:AA15)</f>
        <v>187.53400000000002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145</v>
      </c>
    </row>
    <row r="20" spans="1:27" ht="25.15" customHeight="1" x14ac:dyDescent="0.2">
      <c r="A20" s="75" t="s">
        <v>15</v>
      </c>
      <c r="B20" s="76">
        <v>1.4340000000000002</v>
      </c>
      <c r="C20" s="77"/>
      <c r="D20" s="77"/>
      <c r="E20" s="77">
        <v>0.75</v>
      </c>
      <c r="F20" s="77">
        <v>0.83600000000000008</v>
      </c>
      <c r="G20" s="77">
        <v>1.9410000000000001</v>
      </c>
      <c r="H20" s="77">
        <v>22.901</v>
      </c>
      <c r="I20" s="77">
        <v>25.834</v>
      </c>
      <c r="J20" s="77">
        <v>24.405000000000001</v>
      </c>
      <c r="K20" s="77">
        <v>24.29</v>
      </c>
      <c r="L20" s="77">
        <v>24.857000000000003</v>
      </c>
      <c r="M20" s="77">
        <v>30.313999999999997</v>
      </c>
      <c r="N20" s="77">
        <v>25.521000000000001</v>
      </c>
      <c r="O20" s="77">
        <v>23.973000000000003</v>
      </c>
      <c r="P20" s="77">
        <v>23.902999999999999</v>
      </c>
      <c r="Q20" s="77">
        <v>23.827999999999999</v>
      </c>
      <c r="R20" s="77">
        <v>24.169</v>
      </c>
      <c r="S20" s="77">
        <v>24.356999999999999</v>
      </c>
      <c r="T20" s="77">
        <v>24.003</v>
      </c>
      <c r="U20" s="77">
        <v>23.277999999999999</v>
      </c>
      <c r="V20" s="77">
        <v>23.001999999999999</v>
      </c>
      <c r="W20" s="77">
        <v>21.516000000000002</v>
      </c>
      <c r="X20" s="77">
        <v>27.958000000000002</v>
      </c>
      <c r="Y20" s="77">
        <v>22.200000000000003</v>
      </c>
      <c r="Z20" s="78"/>
      <c r="AA20" s="79">
        <f t="shared" si="2"/>
        <v>445.27000000000004</v>
      </c>
    </row>
    <row r="21" spans="1:27" ht="25.15" customHeight="1" x14ac:dyDescent="0.2">
      <c r="A21" s="75" t="s">
        <v>16</v>
      </c>
      <c r="B21" s="80">
        <v>29.518000000000001</v>
      </c>
      <c r="C21" s="81">
        <v>15.696999999999999</v>
      </c>
      <c r="D21" s="81">
        <v>13.324</v>
      </c>
      <c r="E21" s="81">
        <v>14.603</v>
      </c>
      <c r="F21" s="81">
        <v>16.202999999999999</v>
      </c>
      <c r="G21" s="81">
        <v>35.396999999999998</v>
      </c>
      <c r="H21" s="81">
        <v>23.433000000000003</v>
      </c>
      <c r="I21" s="81">
        <v>58.795999999999992</v>
      </c>
      <c r="J21" s="81">
        <v>47.058</v>
      </c>
      <c r="K21" s="81">
        <v>59.236000000000004</v>
      </c>
      <c r="L21" s="81">
        <v>27.852999999999998</v>
      </c>
      <c r="M21" s="81">
        <v>59.078999999999994</v>
      </c>
      <c r="N21" s="81">
        <v>42.606999999999999</v>
      </c>
      <c r="O21" s="81">
        <v>57.914999999999999</v>
      </c>
      <c r="P21" s="81">
        <v>12.06</v>
      </c>
      <c r="Q21" s="81">
        <v>9.06</v>
      </c>
      <c r="R21" s="81">
        <v>50.177000000000007</v>
      </c>
      <c r="S21" s="81">
        <v>8.4030000000000005</v>
      </c>
      <c r="T21" s="81">
        <v>16.151</v>
      </c>
      <c r="U21" s="81">
        <v>63.076000000000001</v>
      </c>
      <c r="V21" s="81">
        <v>59.341999999999999</v>
      </c>
      <c r="W21" s="81">
        <v>19.213999999999999</v>
      </c>
      <c r="X21" s="81">
        <v>66.477999999999994</v>
      </c>
      <c r="Y21" s="81">
        <v>54.936999999999998</v>
      </c>
      <c r="Z21" s="78"/>
      <c r="AA21" s="79">
        <f t="shared" si="2"/>
        <v>859.61699999999996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30.952000000000002</v>
      </c>
      <c r="C25" s="88">
        <f t="shared" si="3"/>
        <v>15.696999999999999</v>
      </c>
      <c r="D25" s="88">
        <f t="shared" si="3"/>
        <v>13.324</v>
      </c>
      <c r="E25" s="88">
        <f t="shared" si="3"/>
        <v>15.353</v>
      </c>
      <c r="F25" s="88">
        <f t="shared" si="3"/>
        <v>17.038999999999998</v>
      </c>
      <c r="G25" s="88">
        <f t="shared" si="3"/>
        <v>37.338000000000001</v>
      </c>
      <c r="H25" s="88">
        <f t="shared" si="3"/>
        <v>121.334</v>
      </c>
      <c r="I25" s="88">
        <f t="shared" si="3"/>
        <v>134.63</v>
      </c>
      <c r="J25" s="88">
        <f t="shared" si="3"/>
        <v>71.462999999999994</v>
      </c>
      <c r="K25" s="88">
        <f t="shared" si="3"/>
        <v>103.52600000000001</v>
      </c>
      <c r="L25" s="88">
        <f t="shared" si="3"/>
        <v>52.71</v>
      </c>
      <c r="M25" s="88">
        <f t="shared" si="3"/>
        <v>89.392999999999986</v>
      </c>
      <c r="N25" s="88">
        <f t="shared" si="3"/>
        <v>68.128</v>
      </c>
      <c r="O25" s="88">
        <f t="shared" si="3"/>
        <v>81.888000000000005</v>
      </c>
      <c r="P25" s="88">
        <f t="shared" si="3"/>
        <v>35.963000000000001</v>
      </c>
      <c r="Q25" s="88">
        <f t="shared" si="3"/>
        <v>32.887999999999998</v>
      </c>
      <c r="R25" s="88">
        <f t="shared" si="3"/>
        <v>74.346000000000004</v>
      </c>
      <c r="S25" s="88">
        <f t="shared" si="3"/>
        <v>32.76</v>
      </c>
      <c r="T25" s="88">
        <f t="shared" si="3"/>
        <v>40.153999999999996</v>
      </c>
      <c r="U25" s="88">
        <f t="shared" si="3"/>
        <v>86.353999999999999</v>
      </c>
      <c r="V25" s="88">
        <f t="shared" si="3"/>
        <v>82.343999999999994</v>
      </c>
      <c r="W25" s="88">
        <f t="shared" si="3"/>
        <v>40.730000000000004</v>
      </c>
      <c r="X25" s="88">
        <f t="shared" si="3"/>
        <v>94.435999999999993</v>
      </c>
      <c r="Y25" s="88">
        <f t="shared" si="3"/>
        <v>77.137</v>
      </c>
      <c r="Z25" s="89">
        <f t="shared" si="3"/>
        <v>0</v>
      </c>
      <c r="AA25" s="90">
        <f t="shared" si="3"/>
        <v>1449.8869999999999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36.707000000000001</v>
      </c>
      <c r="C29" s="77">
        <v>20.45</v>
      </c>
      <c r="D29" s="77">
        <v>17.870999999999999</v>
      </c>
      <c r="E29" s="77">
        <v>19.606000000000002</v>
      </c>
      <c r="F29" s="77">
        <v>21.420999999999999</v>
      </c>
      <c r="G29" s="77">
        <v>43.24</v>
      </c>
      <c r="H29" s="77">
        <v>128.334</v>
      </c>
      <c r="I29" s="77">
        <v>165.392</v>
      </c>
      <c r="J29" s="77">
        <v>82.778999999999996</v>
      </c>
      <c r="K29" s="77">
        <v>112.69499999999999</v>
      </c>
      <c r="L29" s="77">
        <v>59.71</v>
      </c>
      <c r="M29" s="77">
        <v>92.248000000000005</v>
      </c>
      <c r="N29" s="77">
        <v>70.619</v>
      </c>
      <c r="O29" s="77">
        <v>85.924999999999997</v>
      </c>
      <c r="P29" s="77">
        <v>38.216000000000001</v>
      </c>
      <c r="Q29" s="77">
        <v>35.122</v>
      </c>
      <c r="R29" s="77">
        <v>79.503</v>
      </c>
      <c r="S29" s="77">
        <v>34.76</v>
      </c>
      <c r="T29" s="77">
        <v>42.219000000000001</v>
      </c>
      <c r="U29" s="77">
        <v>113.95399999999999</v>
      </c>
      <c r="V29" s="77">
        <v>87.242000000000004</v>
      </c>
      <c r="W29" s="77">
        <v>42.73</v>
      </c>
      <c r="X29" s="77">
        <v>126.05</v>
      </c>
      <c r="Y29" s="77">
        <v>80.628</v>
      </c>
      <c r="Z29" s="78"/>
      <c r="AA29" s="79">
        <f>SUM(B29:Z29)</f>
        <v>1637.4209999999998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36.707000000000001</v>
      </c>
      <c r="C31" s="62">
        <f t="shared" si="4"/>
        <v>20.45</v>
      </c>
      <c r="D31" s="62">
        <f t="shared" si="4"/>
        <v>17.870999999999999</v>
      </c>
      <c r="E31" s="62">
        <f t="shared" si="4"/>
        <v>19.606000000000002</v>
      </c>
      <c r="F31" s="62">
        <f t="shared" si="4"/>
        <v>21.420999999999999</v>
      </c>
      <c r="G31" s="62">
        <f t="shared" si="4"/>
        <v>43.24</v>
      </c>
      <c r="H31" s="62">
        <f t="shared" si="4"/>
        <v>128.334</v>
      </c>
      <c r="I31" s="62">
        <f t="shared" si="4"/>
        <v>165.392</v>
      </c>
      <c r="J31" s="62">
        <f t="shared" si="4"/>
        <v>82.778999999999996</v>
      </c>
      <c r="K31" s="62">
        <f t="shared" si="4"/>
        <v>112.69499999999999</v>
      </c>
      <c r="L31" s="62">
        <f t="shared" si="4"/>
        <v>59.71</v>
      </c>
      <c r="M31" s="62">
        <f t="shared" si="4"/>
        <v>92.248000000000005</v>
      </c>
      <c r="N31" s="62">
        <f t="shared" si="4"/>
        <v>70.619</v>
      </c>
      <c r="O31" s="62">
        <f t="shared" si="4"/>
        <v>85.924999999999997</v>
      </c>
      <c r="P31" s="62">
        <f t="shared" si="4"/>
        <v>38.216000000000001</v>
      </c>
      <c r="Q31" s="62">
        <f t="shared" si="4"/>
        <v>35.122</v>
      </c>
      <c r="R31" s="62">
        <f t="shared" si="4"/>
        <v>79.503</v>
      </c>
      <c r="S31" s="62">
        <f t="shared" si="4"/>
        <v>34.76</v>
      </c>
      <c r="T31" s="62">
        <f t="shared" si="4"/>
        <v>42.219000000000001</v>
      </c>
      <c r="U31" s="62">
        <f t="shared" si="4"/>
        <v>113.95399999999999</v>
      </c>
      <c r="V31" s="62">
        <f t="shared" si="4"/>
        <v>87.242000000000004</v>
      </c>
      <c r="W31" s="62">
        <f t="shared" si="4"/>
        <v>42.73</v>
      </c>
      <c r="X31" s="62">
        <f t="shared" si="4"/>
        <v>126.05</v>
      </c>
      <c r="Y31" s="62">
        <f t="shared" si="4"/>
        <v>80.628</v>
      </c>
      <c r="Z31" s="63">
        <f t="shared" si="4"/>
        <v>0</v>
      </c>
      <c r="AA31" s="64">
        <f t="shared" si="4"/>
        <v>1637.4209999999998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24</v>
      </c>
      <c r="I38" s="99"/>
      <c r="J38" s="99"/>
      <c r="K38" s="99"/>
      <c r="L38" s="99"/>
      <c r="M38" s="99"/>
      <c r="N38" s="99"/>
      <c r="O38" s="99"/>
      <c r="P38" s="99">
        <v>5.6</v>
      </c>
      <c r="Q38" s="99">
        <v>82.1</v>
      </c>
      <c r="R38" s="99"/>
      <c r="S38" s="99">
        <v>33.4</v>
      </c>
      <c r="T38" s="99">
        <v>9.5</v>
      </c>
      <c r="U38" s="99"/>
      <c r="V38" s="99"/>
      <c r="W38" s="99"/>
      <c r="X38" s="99"/>
      <c r="Y38" s="99"/>
      <c r="Z38" s="100"/>
      <c r="AA38" s="79">
        <f t="shared" si="5"/>
        <v>154.6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5.6</v>
      </c>
      <c r="Q39" s="88">
        <f t="shared" si="6"/>
        <v>82.1</v>
      </c>
      <c r="R39" s="88">
        <f t="shared" si="6"/>
        <v>0</v>
      </c>
      <c r="S39" s="88">
        <f t="shared" si="6"/>
        <v>33.4</v>
      </c>
      <c r="T39" s="88">
        <f t="shared" si="6"/>
        <v>9.5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24</v>
      </c>
      <c r="I46" s="99"/>
      <c r="J46" s="99"/>
      <c r="K46" s="99"/>
      <c r="L46" s="99"/>
      <c r="M46" s="99"/>
      <c r="N46" s="99"/>
      <c r="O46" s="99"/>
      <c r="P46" s="99">
        <v>5.6</v>
      </c>
      <c r="Q46" s="99">
        <v>82.1</v>
      </c>
      <c r="R46" s="99"/>
      <c r="S46" s="99">
        <v>33.4</v>
      </c>
      <c r="T46" s="99">
        <v>9.5</v>
      </c>
      <c r="U46" s="99"/>
      <c r="V46" s="99"/>
      <c r="W46" s="99"/>
      <c r="X46" s="99"/>
      <c r="Y46" s="99"/>
      <c r="Z46" s="100"/>
      <c r="AA46" s="79">
        <f t="shared" si="7"/>
        <v>154.6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5.6</v>
      </c>
      <c r="Q48" s="88">
        <f t="shared" si="8"/>
        <v>82.1</v>
      </c>
      <c r="R48" s="88">
        <f t="shared" si="8"/>
        <v>0</v>
      </c>
      <c r="S48" s="88">
        <f t="shared" si="8"/>
        <v>33.4</v>
      </c>
      <c r="T48" s="88">
        <f t="shared" si="8"/>
        <v>9.5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154.6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36.707000000000001</v>
      </c>
      <c r="C51" s="88">
        <f t="shared" si="10"/>
        <v>20.45</v>
      </c>
      <c r="D51" s="88">
        <f t="shared" si="10"/>
        <v>17.871000000000002</v>
      </c>
      <c r="E51" s="88">
        <f t="shared" si="10"/>
        <v>19.606000000000002</v>
      </c>
      <c r="F51" s="88">
        <f t="shared" si="10"/>
        <v>21.420999999999999</v>
      </c>
      <c r="G51" s="88">
        <f t="shared" si="10"/>
        <v>43.24</v>
      </c>
      <c r="H51" s="88">
        <f t="shared" si="10"/>
        <v>152.334</v>
      </c>
      <c r="I51" s="88">
        <f t="shared" si="10"/>
        <v>165.392</v>
      </c>
      <c r="J51" s="88">
        <f t="shared" si="10"/>
        <v>82.778999999999996</v>
      </c>
      <c r="K51" s="88">
        <f t="shared" si="10"/>
        <v>112.69500000000001</v>
      </c>
      <c r="L51" s="88">
        <f t="shared" si="10"/>
        <v>59.71</v>
      </c>
      <c r="M51" s="88">
        <f t="shared" si="10"/>
        <v>92.24799999999999</v>
      </c>
      <c r="N51" s="88">
        <f t="shared" si="10"/>
        <v>70.619</v>
      </c>
      <c r="O51" s="88">
        <f t="shared" si="10"/>
        <v>85.925000000000011</v>
      </c>
      <c r="P51" s="88">
        <f t="shared" si="10"/>
        <v>43.816000000000003</v>
      </c>
      <c r="Q51" s="88">
        <f t="shared" si="10"/>
        <v>117.22199999999999</v>
      </c>
      <c r="R51" s="88">
        <f t="shared" si="10"/>
        <v>79.503</v>
      </c>
      <c r="S51" s="88">
        <f t="shared" si="10"/>
        <v>68.16</v>
      </c>
      <c r="T51" s="88">
        <f t="shared" si="10"/>
        <v>51.718999999999994</v>
      </c>
      <c r="U51" s="88">
        <f t="shared" si="10"/>
        <v>113.95399999999999</v>
      </c>
      <c r="V51" s="88">
        <f t="shared" si="10"/>
        <v>87.24199999999999</v>
      </c>
      <c r="W51" s="88">
        <f t="shared" si="10"/>
        <v>42.730000000000004</v>
      </c>
      <c r="X51" s="88">
        <f t="shared" si="10"/>
        <v>126.04999999999998</v>
      </c>
      <c r="Y51" s="88">
        <f t="shared" si="10"/>
        <v>80.628</v>
      </c>
      <c r="Z51" s="89">
        <f t="shared" si="10"/>
        <v>0</v>
      </c>
      <c r="AA51" s="104">
        <f>SUM(B51:Z51)</f>
        <v>1792.021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-9.6</v>
      </c>
      <c r="F4" s="18"/>
      <c r="G4" s="18"/>
      <c r="H4" s="18">
        <v>24</v>
      </c>
      <c r="I4" s="18">
        <v>-161.5</v>
      </c>
      <c r="J4" s="18">
        <v>-56</v>
      </c>
      <c r="K4" s="18"/>
      <c r="L4" s="18">
        <v>-18.100000000000001</v>
      </c>
      <c r="M4" s="18">
        <v>-52.2</v>
      </c>
      <c r="N4" s="18">
        <v>-34.9</v>
      </c>
      <c r="O4" s="18">
        <v>-56.8</v>
      </c>
      <c r="P4" s="18">
        <v>5.6</v>
      </c>
      <c r="Q4" s="18">
        <v>82.1</v>
      </c>
      <c r="R4" s="18">
        <v>-39.9</v>
      </c>
      <c r="S4" s="18">
        <v>33.4</v>
      </c>
      <c r="T4" s="18">
        <v>9.5</v>
      </c>
      <c r="U4" s="18">
        <v>-76.7</v>
      </c>
      <c r="V4" s="18">
        <v>-63.8</v>
      </c>
      <c r="W4" s="18">
        <v>-2.9</v>
      </c>
      <c r="X4" s="18"/>
      <c r="Y4" s="18"/>
      <c r="Z4" s="19"/>
      <c r="AA4" s="111">
        <f>SUM(B4:Z4)</f>
        <v>-417.79999999999995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</v>
      </c>
      <c r="C7" s="117">
        <v>91</v>
      </c>
      <c r="D7" s="117">
        <v>91</v>
      </c>
      <c r="E7" s="117">
        <v>89.6</v>
      </c>
      <c r="F7" s="117">
        <v>91</v>
      </c>
      <c r="G7" s="117">
        <v>92.46</v>
      </c>
      <c r="H7" s="117">
        <v>111.14</v>
      </c>
      <c r="I7" s="117">
        <v>115</v>
      </c>
      <c r="J7" s="117">
        <v>136.19999999999999</v>
      </c>
      <c r="K7" s="117">
        <v>101.47</v>
      </c>
      <c r="L7" s="117">
        <v>118.76</v>
      </c>
      <c r="M7" s="117">
        <v>107.13</v>
      </c>
      <c r="N7" s="117">
        <v>100</v>
      </c>
      <c r="O7" s="117">
        <v>102.9</v>
      </c>
      <c r="P7" s="117">
        <v>110.18</v>
      </c>
      <c r="Q7" s="117">
        <v>119.77</v>
      </c>
      <c r="R7" s="117">
        <v>129.1</v>
      </c>
      <c r="S7" s="117">
        <v>145.76</v>
      </c>
      <c r="T7" s="117">
        <v>139</v>
      </c>
      <c r="U7" s="117">
        <v>125.15</v>
      </c>
      <c r="V7" s="117">
        <v>115.06</v>
      </c>
      <c r="W7" s="117">
        <v>111.13</v>
      </c>
      <c r="X7" s="117">
        <v>94.95</v>
      </c>
      <c r="Y7" s="117">
        <v>93.74</v>
      </c>
      <c r="Z7" s="118"/>
      <c r="AA7" s="119">
        <f>IF(SUM(B7:Z7)&lt;&gt;0,AVERAGEIF(B7:Z7,"&lt;&gt;"""),"")</f>
        <v>109.27083333333333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>
        <v>9.6</v>
      </c>
      <c r="F15" s="133"/>
      <c r="G15" s="133"/>
      <c r="H15" s="133"/>
      <c r="I15" s="133">
        <v>161.5</v>
      </c>
      <c r="J15" s="133">
        <v>56</v>
      </c>
      <c r="K15" s="133"/>
      <c r="L15" s="133">
        <v>18.100000000000001</v>
      </c>
      <c r="M15" s="133">
        <v>52.2</v>
      </c>
      <c r="N15" s="133">
        <v>34.9</v>
      </c>
      <c r="O15" s="133">
        <v>56.8</v>
      </c>
      <c r="P15" s="133"/>
      <c r="Q15" s="133"/>
      <c r="R15" s="133">
        <v>39.9</v>
      </c>
      <c r="S15" s="133"/>
      <c r="T15" s="133"/>
      <c r="U15" s="133">
        <v>76.7</v>
      </c>
      <c r="V15" s="133">
        <v>63.8</v>
      </c>
      <c r="W15" s="133">
        <v>2.9</v>
      </c>
      <c r="X15" s="133"/>
      <c r="Y15" s="133"/>
      <c r="Z15" s="131"/>
      <c r="AA15" s="132">
        <f t="shared" si="0"/>
        <v>572.39999999999986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9.6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161.5</v>
      </c>
      <c r="J16" s="135">
        <f t="shared" si="1"/>
        <v>56</v>
      </c>
      <c r="K16" s="135">
        <f t="shared" si="1"/>
        <v>0</v>
      </c>
      <c r="L16" s="135">
        <f t="shared" si="1"/>
        <v>18.100000000000001</v>
      </c>
      <c r="M16" s="135">
        <f t="shared" si="1"/>
        <v>52.2</v>
      </c>
      <c r="N16" s="135">
        <f t="shared" si="1"/>
        <v>34.9</v>
      </c>
      <c r="O16" s="135">
        <f t="shared" si="1"/>
        <v>56.8</v>
      </c>
      <c r="P16" s="135">
        <f t="shared" si="1"/>
        <v>0</v>
      </c>
      <c r="Q16" s="135">
        <f t="shared" si="1"/>
        <v>0</v>
      </c>
      <c r="R16" s="135">
        <f t="shared" si="1"/>
        <v>39.9</v>
      </c>
      <c r="S16" s="135">
        <f t="shared" si="1"/>
        <v>0</v>
      </c>
      <c r="T16" s="135">
        <f t="shared" si="1"/>
        <v>0</v>
      </c>
      <c r="U16" s="135">
        <f t="shared" si="1"/>
        <v>76.7</v>
      </c>
      <c r="V16" s="135">
        <f t="shared" si="1"/>
        <v>63.8</v>
      </c>
      <c r="W16" s="135">
        <f t="shared" si="1"/>
        <v>2.9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572.39999999999986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24</v>
      </c>
      <c r="I23" s="133"/>
      <c r="J23" s="133"/>
      <c r="K23" s="133"/>
      <c r="L23" s="133"/>
      <c r="M23" s="133"/>
      <c r="N23" s="133"/>
      <c r="O23" s="133"/>
      <c r="P23" s="133">
        <v>5.6</v>
      </c>
      <c r="Q23" s="133">
        <v>82.1</v>
      </c>
      <c r="R23" s="133"/>
      <c r="S23" s="133">
        <v>33.4</v>
      </c>
      <c r="T23" s="133">
        <v>9.5</v>
      </c>
      <c r="U23" s="133"/>
      <c r="V23" s="133"/>
      <c r="W23" s="133"/>
      <c r="X23" s="133"/>
      <c r="Y23" s="133"/>
      <c r="Z23" s="131"/>
      <c r="AA23" s="132">
        <f t="shared" si="2"/>
        <v>154.6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5.6</v>
      </c>
      <c r="Q24" s="135">
        <f t="shared" si="3"/>
        <v>82.1</v>
      </c>
      <c r="R24" s="135">
        <f t="shared" si="3"/>
        <v>0</v>
      </c>
      <c r="S24" s="135">
        <f t="shared" si="3"/>
        <v>33.4</v>
      </c>
      <c r="T24" s="135">
        <f t="shared" si="3"/>
        <v>9.5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154.6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2024-01-09T14:23:34Z</dcterms:created>
  <dcterms:modified xsi:type="dcterms:W3CDTF">2024-01-09T14:23:35Z</dcterms:modified>
</cp:coreProperties>
</file>