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588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<sst xmlns="http://schemas.openxmlformats.org/spreadsheetml/2006/main" count="117" uniqueCount="53">
  <si>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08/01/2024 16:20:46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</si>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</sst>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70-40CB-8723-A2795DB5B1C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370-40CB-8723-A2795DB5B1C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30.25</c:v>
                </c:pt>
                <c:pt idx="1">
                  <c:v>18.09</c:v>
                </c:pt>
                <c:pt idx="3">
                  <c:v>30.666</c:v>
                </c:pt>
                <c:pt idx="5">
                  <c:v>18.475000000000001</c:v>
                </c:pt>
                <c:pt idx="6">
                  <c:v>93.834999999999994</c:v>
                </c:pt>
                <c:pt idx="7">
                  <c:v>23</c:v>
                </c:pt>
                <c:pt idx="8">
                  <c:v>17</c:v>
                </c:pt>
                <c:pt idx="9">
                  <c:v>39.5</c:v>
                </c:pt>
                <c:pt idx="10">
                  <c:v>27.8</c:v>
                </c:pt>
                <c:pt idx="11">
                  <c:v>46.69</c:v>
                </c:pt>
                <c:pt idx="12">
                  <c:v>28.007000000000001</c:v>
                </c:pt>
                <c:pt idx="13">
                  <c:v>38.383000000000003</c:v>
                </c:pt>
                <c:pt idx="14">
                  <c:v>62.622</c:v>
                </c:pt>
                <c:pt idx="15">
                  <c:v>24.256</c:v>
                </c:pt>
                <c:pt idx="16">
                  <c:v>27.686999999999998</c:v>
                </c:pt>
                <c:pt idx="17">
                  <c:v>16.884</c:v>
                </c:pt>
                <c:pt idx="18">
                  <c:v>139.595</c:v>
                </c:pt>
                <c:pt idx="19">
                  <c:v>51.379999999999995</c:v>
                </c:pt>
                <c:pt idx="20">
                  <c:v>53.05</c:v>
                </c:pt>
                <c:pt idx="21">
                  <c:v>43.1</c:v>
                </c:pt>
                <c:pt idx="23">
                  <c:v>58.599000000000004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70-40CB-8723-A2795DB5B1C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72.099999999999994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70-40CB-8723-A2795DB5B1C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7.0419999999999998</c:v>
                </c:pt>
                <c:pt idx="1">
                  <c:v>6.4489999999999998</c:v>
                </c:pt>
                <c:pt idx="2">
                  <c:v>5.1690000000000005</c:v>
                </c:pt>
                <c:pt idx="3">
                  <c:v>3.3570000000000002</c:v>
                </c:pt>
                <c:pt idx="4">
                  <c:v>2.3079999999999998</c:v>
                </c:pt>
                <c:pt idx="5">
                  <c:v>3.27</c:v>
                </c:pt>
                <c:pt idx="6">
                  <c:v>0.95399999999999996</c:v>
                </c:pt>
                <c:pt idx="7">
                  <c:v>19.074999999999999</c:v>
                </c:pt>
                <c:pt idx="8">
                  <c:v>8.1669999999999998</c:v>
                </c:pt>
                <c:pt idx="9">
                  <c:v>2.1540000000000004</c:v>
                </c:pt>
                <c:pt idx="10">
                  <c:v>5.1760000000000002</c:v>
                </c:pt>
                <c:pt idx="11">
                  <c:v>6.42</c:v>
                </c:pt>
                <c:pt idx="12">
                  <c:v>8.3079999999999998</c:v>
                </c:pt>
                <c:pt idx="13">
                  <c:v>9.3390000000000004</c:v>
                </c:pt>
                <c:pt idx="14">
                  <c:v>11.151</c:v>
                </c:pt>
                <c:pt idx="15">
                  <c:v>12.250999999999999</c:v>
                </c:pt>
                <c:pt idx="16">
                  <c:v>12.298</c:v>
                </c:pt>
                <c:pt idx="17">
                  <c:v>12.093999999999999</c:v>
                </c:pt>
                <c:pt idx="18">
                  <c:v>11.780000000000001</c:v>
                </c:pt>
                <c:pt idx="19">
                  <c:v>11.378</c:v>
                </c:pt>
                <c:pt idx="20">
                  <c:v>11.132999999999999</c:v>
                </c:pt>
                <c:pt idx="21">
                  <c:v>10.933999999999999</c:v>
                </c:pt>
                <c:pt idx="22">
                  <c:v>11.025</c:v>
                </c:pt>
                <c:pt idx="23">
                  <c:v>13.311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70-40CB-8723-A2795DB5B1C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70-40CB-8723-A2795DB5B1C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70-40CB-8723-A2795DB5B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62.313999999999993</c:v>
                </c:pt>
                <c:pt idx="1">
                  <c:v>51.451000000000008</c:v>
                </c:pt>
                <c:pt idx="2">
                  <c:v>32.983000000000004</c:v>
                </c:pt>
                <c:pt idx="3">
                  <c:v>63.923000000000002</c:v>
                </c:pt>
                <c:pt idx="4">
                  <c:v>26.994000000000003</c:v>
                </c:pt>
                <c:pt idx="5">
                  <c:v>39.877000000000002</c:v>
                </c:pt>
                <c:pt idx="6">
                  <c:v>111.40499999999997</c:v>
                </c:pt>
                <c:pt idx="7">
                  <c:v>67.61</c:v>
                </c:pt>
                <c:pt idx="8">
                  <c:v>53.875</c:v>
                </c:pt>
                <c:pt idx="9">
                  <c:v>140.36599999999999</c:v>
                </c:pt>
                <c:pt idx="10">
                  <c:v>61.158999999999999</c:v>
                </c:pt>
                <c:pt idx="11">
                  <c:v>85.468999999999994</c:v>
                </c:pt>
                <c:pt idx="12">
                  <c:v>63.14</c:v>
                </c:pt>
                <c:pt idx="13">
                  <c:v>71.259</c:v>
                </c:pt>
                <c:pt idx="14">
                  <c:v>97.62299999999999</c:v>
                </c:pt>
                <c:pt idx="15">
                  <c:v>58.762</c:v>
                </c:pt>
                <c:pt idx="16">
                  <c:v>59.332000000000001</c:v>
                </c:pt>
                <c:pt idx="17">
                  <c:v>51.042999999999999</c:v>
                </c:pt>
                <c:pt idx="18">
                  <c:v>173.56799999999998</c:v>
                </c:pt>
                <c:pt idx="19">
                  <c:v>79.305999999999997</c:v>
                </c:pt>
                <c:pt idx="20">
                  <c:v>84.433000000000007</c:v>
                </c:pt>
                <c:pt idx="21">
                  <c:v>63.852999999999994</c:v>
                </c:pt>
                <c:pt idx="22">
                  <c:v>150.96299999999999</c:v>
                </c:pt>
                <c:pt idx="23">
                  <c:v>88.421999999999997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370-40CB-8723-A2795DB5B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87.03</c:v>
                </c:pt>
                <c:pt idx="1">
                  <c:v>87</c:v>
                </c:pt>
                <c:pt idx="2">
                  <c:v>84.16</c:v>
                </c:pt>
                <c:pt idx="3">
                  <c:v>87.08</c:v>
                </c:pt>
                <c:pt idx="4">
                  <c:v>85.28</c:v>
                </c:pt>
                <c:pt idx="5">
                  <c:v>87.88</c:v>
                </c:pt>
                <c:pt idx="6">
                  <c:v>104.77</c:v>
                </c:pt>
                <c:pt idx="7">
                  <c:v>147.91999999999999</c:v>
                </c:pt>
                <c:pt idx="8">
                  <c:v>140.87</c:v>
                </c:pt>
                <c:pt idx="9">
                  <c:v>120.35</c:v>
                </c:pt>
                <c:pt idx="10">
                  <c:v>109.34</c:v>
                </c:pt>
                <c:pt idx="11">
                  <c:v>100.02</c:v>
                </c:pt>
                <c:pt idx="12">
                  <c:v>93</c:v>
                </c:pt>
                <c:pt idx="13">
                  <c:v>93</c:v>
                </c:pt>
                <c:pt idx="14">
                  <c:v>109.03</c:v>
                </c:pt>
                <c:pt idx="15">
                  <c:v>109</c:v>
                </c:pt>
                <c:pt idx="16">
                  <c:v>122.68</c:v>
                </c:pt>
                <c:pt idx="17">
                  <c:v>137.65</c:v>
                </c:pt>
                <c:pt idx="18">
                  <c:v>137</c:v>
                </c:pt>
                <c:pt idx="19">
                  <c:v>126.1</c:v>
                </c:pt>
                <c:pt idx="20">
                  <c:v>117.61</c:v>
                </c:pt>
                <c:pt idx="21">
                  <c:v>104</c:v>
                </c:pt>
                <c:pt idx="22">
                  <c:v>95.61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370-40CB-8723-A2795DB5B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62.361000000000004</v>
      </c>
      <c r="C4" s="18">
        <v>51.474999999999994</v>
      </c>
      <c r="D4" s="18">
        <v>32.982999999999997</v>
      </c>
      <c r="E4" s="18">
        <v>63.939</v>
      </c>
      <c r="F4" s="18">
        <v>27.036000000000001</v>
      </c>
      <c r="G4" s="18">
        <v>39.877000000000002</v>
      </c>
      <c r="H4" s="18">
        <v>111.405</v>
      </c>
      <c r="I4" s="18">
        <v>67.61</v>
      </c>
      <c r="J4" s="18">
        <v>53.875</v>
      </c>
      <c r="K4" s="18">
        <v>140.36700000000002</v>
      </c>
      <c r="L4" s="18">
        <v>61.191999999999993</v>
      </c>
      <c r="M4" s="18">
        <v>85.484999999999985</v>
      </c>
      <c r="N4" s="18">
        <v>63.14</v>
      </c>
      <c r="O4" s="18">
        <v>71.259</v>
      </c>
      <c r="P4" s="18">
        <v>97.593999999999994</v>
      </c>
      <c r="Q4" s="18">
        <v>58.762</v>
      </c>
      <c r="R4" s="18">
        <v>59.349000000000004</v>
      </c>
      <c r="S4" s="18">
        <v>51.042000000000002</v>
      </c>
      <c r="T4" s="18">
        <v>173.59800000000001</v>
      </c>
      <c r="U4" s="18">
        <v>79.305999999999997</v>
      </c>
      <c r="V4" s="18">
        <v>84.418999999999997</v>
      </c>
      <c r="W4" s="18">
        <v>63.853000000000002</v>
      </c>
      <c r="X4" s="18">
        <v>150.96299999999999</v>
      </c>
      <c r="Y4" s="18">
        <v>88.421999999999997</v>
      </c>
      <c r="Z4" s="19"/>
      <c r="AA4" s="20">
        <f>SUM(B4:Z4)</f>
        <v>1839.3120000000001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87.03</v>
      </c>
      <c r="C7" s="28">
        <v>87</v>
      </c>
      <c r="D7" s="28">
        <v>84.16</v>
      </c>
      <c r="E7" s="28">
        <v>87.08</v>
      </c>
      <c r="F7" s="28">
        <v>85.28</v>
      </c>
      <c r="G7" s="28">
        <v>87.88</v>
      </c>
      <c r="H7" s="28">
        <v>104.77</v>
      </c>
      <c r="I7" s="28">
        <v>147.91999999999999</v>
      </c>
      <c r="J7" s="28">
        <v>140.87</v>
      </c>
      <c r="K7" s="28">
        <v>120.35</v>
      </c>
      <c r="L7" s="28">
        <v>109.34</v>
      </c>
      <c r="M7" s="28">
        <v>100.02</v>
      </c>
      <c r="N7" s="28">
        <v>93</v>
      </c>
      <c r="O7" s="28">
        <v>93</v>
      </c>
      <c r="P7" s="28">
        <v>109.03</v>
      </c>
      <c r="Q7" s="28">
        <v>109</v>
      </c>
      <c r="R7" s="28">
        <v>122.68</v>
      </c>
      <c r="S7" s="28">
        <v>137.65</v>
      </c>
      <c r="T7" s="28">
        <v>137</v>
      </c>
      <c r="U7" s="28">
        <v>126.1</v>
      </c>
      <c r="V7" s="28">
        <v>117.61</v>
      </c>
      <c r="W7" s="28">
        <v>104</v>
      </c>
      <c r="X7" s="28">
        <v>95.61</v>
      </c>
      <c r="Y7" s="28">
        <v>90</v>
      </c>
      <c r="Z7" s="29"/>
      <c r="AA7" s="30">
        <f>IF(SUM(B7:Z7)&lt;&gt;0,AVERAGEIF(B7:Z7,"&lt;&gt;"""),"")</f>
        <v>107.34916666666668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30.25</v>
      </c>
      <c r="C12" s="52">
        <v>18.09</v>
      </c>
      <c r="D12" s="52"/>
      <c r="E12" s="52">
        <v>30.666</v>
      </c>
      <c r="F12" s="52"/>
      <c r="G12" s="52">
        <v>18.475000000000001</v>
      </c>
      <c r="H12" s="52">
        <v>93.834999999999994</v>
      </c>
      <c r="I12" s="52">
        <v>23</v>
      </c>
      <c r="J12" s="52">
        <v>17</v>
      </c>
      <c r="K12" s="52">
        <v>39.5</v>
      </c>
      <c r="L12" s="52">
        <v>27.8</v>
      </c>
      <c r="M12" s="52">
        <v>46.69</v>
      </c>
      <c r="N12" s="52">
        <v>28.007000000000001</v>
      </c>
      <c r="O12" s="52">
        <v>38.383000000000003</v>
      </c>
      <c r="P12" s="52">
        <v>62.622</v>
      </c>
      <c r="Q12" s="52">
        <v>24.256</v>
      </c>
      <c r="R12" s="52">
        <v>27.686999999999998</v>
      </c>
      <c r="S12" s="52">
        <v>16.884</v>
      </c>
      <c r="T12" s="52">
        <v>139.595</v>
      </c>
      <c r="U12" s="52">
        <v>51.379999999999995</v>
      </c>
      <c r="V12" s="52">
        <v>53.05</v>
      </c>
      <c r="W12" s="52">
        <v>43.1</v>
      </c>
      <c r="X12" s="52"/>
      <c r="Y12" s="52">
        <v>58.599000000000004</v>
      </c>
      <c r="Z12" s="53"/>
      <c r="AA12" s="54">
        <f t="shared" si="0"/>
        <v>888.86900000000003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7.0419999999999998</v>
      </c>
      <c r="C14" s="57">
        <v>6.4489999999999998</v>
      </c>
      <c r="D14" s="57">
        <v>5.1690000000000005</v>
      </c>
      <c r="E14" s="57">
        <v>3.3570000000000002</v>
      </c>
      <c r="F14" s="57">
        <v>2.3079999999999998</v>
      </c>
      <c r="G14" s="57">
        <v>3.27</v>
      </c>
      <c r="H14" s="57">
        <v>0.95399999999999996</v>
      </c>
      <c r="I14" s="57">
        <v>19.074999999999999</v>
      </c>
      <c r="J14" s="57">
        <v>8.1669999999999998</v>
      </c>
      <c r="K14" s="57">
        <v>2.1540000000000004</v>
      </c>
      <c r="L14" s="57">
        <v>5.1760000000000002</v>
      </c>
      <c r="M14" s="57">
        <v>6.42</v>
      </c>
      <c r="N14" s="57">
        <v>8.3079999999999998</v>
      </c>
      <c r="O14" s="57">
        <v>9.3390000000000004</v>
      </c>
      <c r="P14" s="57">
        <v>11.151</v>
      </c>
      <c r="Q14" s="57">
        <v>12.250999999999999</v>
      </c>
      <c r="R14" s="57">
        <v>12.298</v>
      </c>
      <c r="S14" s="57">
        <v>12.093999999999999</v>
      </c>
      <c r="T14" s="57">
        <v>11.780000000000001</v>
      </c>
      <c r="U14" s="57">
        <v>11.378</v>
      </c>
      <c r="V14" s="57">
        <v>11.132999999999999</v>
      </c>
      <c r="W14" s="57">
        <v>10.933999999999999</v>
      </c>
      <c r="X14" s="57">
        <v>11.025</v>
      </c>
      <c r="Y14" s="57">
        <v>13.311</v>
      </c>
      <c r="Z14" s="58"/>
      <c r="AA14" s="59">
        <f t="shared" si="0"/>
        <v>204.54300000000001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37.292000000000002</v>
      </c>
      <c r="C16" s="62">
        <f t="shared" ref="C16:Z16" si="1">IF(LEN(C$2)&gt;0,SUM(C10:C15),"")</f>
        <v>24.539000000000001</v>
      </c>
      <c r="D16" s="62">
        <f t="shared" si="1"/>
        <v>5.1690000000000005</v>
      </c>
      <c r="E16" s="62">
        <f t="shared" si="1"/>
        <v>34.023000000000003</v>
      </c>
      <c r="F16" s="62">
        <f t="shared" si="1"/>
        <v>2.3079999999999998</v>
      </c>
      <c r="G16" s="62">
        <f t="shared" si="1"/>
        <v>21.745000000000001</v>
      </c>
      <c r="H16" s="62">
        <f t="shared" si="1"/>
        <v>94.788999999999987</v>
      </c>
      <c r="I16" s="62">
        <f t="shared" si="1"/>
        <v>42.075000000000003</v>
      </c>
      <c r="J16" s="62">
        <f t="shared" si="1"/>
        <v>25.167000000000002</v>
      </c>
      <c r="K16" s="62">
        <f t="shared" si="1"/>
        <v>41.654000000000003</v>
      </c>
      <c r="L16" s="62">
        <f t="shared" si="1"/>
        <v>32.975999999999999</v>
      </c>
      <c r="M16" s="62">
        <f t="shared" si="1"/>
        <v>53.11</v>
      </c>
      <c r="N16" s="62">
        <f t="shared" si="1"/>
        <v>36.314999999999998</v>
      </c>
      <c r="O16" s="62">
        <f t="shared" si="1"/>
        <v>47.722000000000001</v>
      </c>
      <c r="P16" s="62">
        <f t="shared" si="1"/>
        <v>73.772999999999996</v>
      </c>
      <c r="Q16" s="62">
        <f t="shared" si="1"/>
        <v>36.506999999999998</v>
      </c>
      <c r="R16" s="62">
        <f t="shared" si="1"/>
        <v>39.984999999999999</v>
      </c>
      <c r="S16" s="62">
        <f t="shared" si="1"/>
        <v>28.978000000000002</v>
      </c>
      <c r="T16" s="62">
        <f t="shared" si="1"/>
        <v>151.375</v>
      </c>
      <c r="U16" s="62">
        <f t="shared" si="1"/>
        <v>62.757999999999996</v>
      </c>
      <c r="V16" s="62">
        <f t="shared" si="1"/>
        <v>64.182999999999993</v>
      </c>
      <c r="W16" s="62">
        <f t="shared" si="1"/>
        <v>54.033999999999999</v>
      </c>
      <c r="X16" s="62">
        <f t="shared" si="1"/>
        <v>11.025</v>
      </c>
      <c r="Y16" s="62">
        <f t="shared" si="1"/>
        <v>71.91</v>
      </c>
      <c r="Z16" s="63" t="str">
        <f t="shared" si="1"/>
        <v/>
      </c>
      <c r="AA16" s="64">
        <f>SUM(AA10:AA15)</f>
        <v>1093.412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/>
      <c r="U19" s="72"/>
      <c r="V19" s="72"/>
      <c r="W19" s="72"/>
      <c r="X19" s="72">
        <v>125</v>
      </c>
      <c r="Y19" s="72"/>
      <c r="Z19" s="73"/>
      <c r="AA19" s="74">
        <f t="shared" ref="AA19:AA24" si="2">SUM(B19:Z19)</f>
        <v>134</v>
      </c>
    </row>
    <row r="20" spans="1:27" ht="25.2" customHeight="1" x14ac:dyDescent="0.25">
      <c r="A20" s="75" t="s">
        <v>15</v>
      </c>
      <c r="B20" s="76"/>
      <c r="C20" s="77">
        <v>0.2</v>
      </c>
      <c r="D20" s="77"/>
      <c r="E20" s="77">
        <v>2.6869999999999998</v>
      </c>
      <c r="F20" s="77"/>
      <c r="G20" s="77"/>
      <c r="H20" s="77"/>
      <c r="I20" s="77">
        <v>4.734</v>
      </c>
      <c r="J20" s="77">
        <v>7.524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15.145</v>
      </c>
    </row>
    <row r="21" spans="1:27" ht="25.2" customHeight="1" x14ac:dyDescent="0.25">
      <c r="A21" s="75" t="s">
        <v>16</v>
      </c>
      <c r="B21" s="80">
        <v>25.069000000000003</v>
      </c>
      <c r="C21" s="81">
        <v>26.736000000000001</v>
      </c>
      <c r="D21" s="81">
        <v>27.814</v>
      </c>
      <c r="E21" s="81">
        <v>27.228999999999999</v>
      </c>
      <c r="F21" s="81">
        <v>24.728000000000002</v>
      </c>
      <c r="G21" s="81">
        <v>18.132000000000001</v>
      </c>
      <c r="H21" s="81">
        <v>16.616</v>
      </c>
      <c r="I21" s="81">
        <v>20.801000000000002</v>
      </c>
      <c r="J21" s="81">
        <v>21.184000000000001</v>
      </c>
      <c r="K21" s="81">
        <v>26.613</v>
      </c>
      <c r="L21" s="81">
        <v>28.215999999999998</v>
      </c>
      <c r="M21" s="81">
        <v>32.375</v>
      </c>
      <c r="N21" s="81">
        <v>25.324999999999999</v>
      </c>
      <c r="O21" s="81">
        <v>22.036999999999999</v>
      </c>
      <c r="P21" s="81">
        <v>22.320999999999998</v>
      </c>
      <c r="Q21" s="81">
        <v>20.754999999999999</v>
      </c>
      <c r="R21" s="81">
        <v>17.864000000000001</v>
      </c>
      <c r="S21" s="81">
        <v>20.564</v>
      </c>
      <c r="T21" s="81">
        <v>22.223000000000003</v>
      </c>
      <c r="U21" s="81">
        <v>16.547999999999998</v>
      </c>
      <c r="V21" s="81">
        <v>20.235999999999997</v>
      </c>
      <c r="W21" s="81">
        <v>9.8189999999999991</v>
      </c>
      <c r="X21" s="81">
        <v>14.937999999999999</v>
      </c>
      <c r="Y21" s="81">
        <v>16.512</v>
      </c>
      <c r="Z21" s="78"/>
      <c r="AA21" s="79">
        <f t="shared" si="2"/>
        <v>524.65499999999997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25.069000000000003</v>
      </c>
      <c r="C25" s="88">
        <f t="shared" ref="C25:Z25" si="3">IF(LEN(C$2)&gt;0,SUM(C19:C24),"")</f>
        <v>26.936</v>
      </c>
      <c r="D25" s="88">
        <f t="shared" si="3"/>
        <v>27.814</v>
      </c>
      <c r="E25" s="88">
        <f t="shared" si="3"/>
        <v>29.916</v>
      </c>
      <c r="F25" s="88">
        <f t="shared" si="3"/>
        <v>24.728000000000002</v>
      </c>
      <c r="G25" s="88">
        <f t="shared" si="3"/>
        <v>18.132000000000001</v>
      </c>
      <c r="H25" s="88">
        <f t="shared" si="3"/>
        <v>16.616</v>
      </c>
      <c r="I25" s="88">
        <f t="shared" si="3"/>
        <v>25.535000000000004</v>
      </c>
      <c r="J25" s="88">
        <f t="shared" si="3"/>
        <v>28.708000000000002</v>
      </c>
      <c r="K25" s="88">
        <f t="shared" si="3"/>
        <v>26.613</v>
      </c>
      <c r="L25" s="88">
        <f t="shared" si="3"/>
        <v>28.215999999999998</v>
      </c>
      <c r="M25" s="88">
        <f t="shared" si="3"/>
        <v>32.375</v>
      </c>
      <c r="N25" s="88">
        <f t="shared" si="3"/>
        <v>26.824999999999999</v>
      </c>
      <c r="O25" s="88">
        <f t="shared" si="3"/>
        <v>23.536999999999999</v>
      </c>
      <c r="P25" s="88">
        <f t="shared" si="3"/>
        <v>23.820999999999998</v>
      </c>
      <c r="Q25" s="88">
        <f t="shared" si="3"/>
        <v>22.254999999999999</v>
      </c>
      <c r="R25" s="88">
        <f t="shared" si="3"/>
        <v>19.364000000000001</v>
      </c>
      <c r="S25" s="88">
        <f t="shared" si="3"/>
        <v>22.064</v>
      </c>
      <c r="T25" s="88">
        <f t="shared" si="3"/>
        <v>22.223000000000003</v>
      </c>
      <c r="U25" s="88">
        <f t="shared" si="3"/>
        <v>16.547999999999998</v>
      </c>
      <c r="V25" s="88">
        <f t="shared" si="3"/>
        <v>20.235999999999997</v>
      </c>
      <c r="W25" s="88">
        <f t="shared" si="3"/>
        <v>9.8189999999999991</v>
      </c>
      <c r="X25" s="88">
        <f t="shared" si="3"/>
        <v>139.93799999999999</v>
      </c>
      <c r="Y25" s="88">
        <f t="shared" si="3"/>
        <v>16.512</v>
      </c>
      <c r="Z25" s="89" t="str">
        <f t="shared" si="3"/>
        <v/>
      </c>
      <c r="AA25" s="90">
        <f>SUM(AA19:AA24)</f>
        <v>673.8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62.360999999999997</v>
      </c>
      <c r="C29" s="77">
        <v>51.475000000000001</v>
      </c>
      <c r="D29" s="77">
        <v>32.982999999999997</v>
      </c>
      <c r="E29" s="77">
        <v>63.939</v>
      </c>
      <c r="F29" s="77">
        <v>27.036000000000001</v>
      </c>
      <c r="G29" s="77">
        <v>39.877000000000002</v>
      </c>
      <c r="H29" s="77">
        <v>111.405</v>
      </c>
      <c r="I29" s="77">
        <v>67.61</v>
      </c>
      <c r="J29" s="77">
        <v>53.875</v>
      </c>
      <c r="K29" s="77">
        <v>68.266999999999996</v>
      </c>
      <c r="L29" s="77">
        <v>61.192</v>
      </c>
      <c r="M29" s="77">
        <v>85.484999999999999</v>
      </c>
      <c r="N29" s="77">
        <v>63.14</v>
      </c>
      <c r="O29" s="77">
        <v>71.259</v>
      </c>
      <c r="P29" s="77">
        <v>97.593999999999994</v>
      </c>
      <c r="Q29" s="77">
        <v>58.762</v>
      </c>
      <c r="R29" s="77">
        <v>59.348999999999997</v>
      </c>
      <c r="S29" s="77">
        <v>51.042000000000002</v>
      </c>
      <c r="T29" s="77">
        <v>173.59800000000001</v>
      </c>
      <c r="U29" s="77">
        <v>79.305999999999997</v>
      </c>
      <c r="V29" s="77">
        <v>84.418999999999997</v>
      </c>
      <c r="W29" s="77">
        <v>63.853000000000002</v>
      </c>
      <c r="X29" s="77">
        <v>150.96299999999999</v>
      </c>
      <c r="Y29" s="77">
        <v>88.421999999999997</v>
      </c>
      <c r="Z29" s="78"/>
      <c r="AA29" s="79">
        <f>SUM(B29:Z29)</f>
        <v>1767.212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62.360999999999997</v>
      </c>
      <c r="C31" s="62">
        <f t="shared" ref="C31:Z31" si="4">IF(LEN(C$2)&gt;0,SUM(C28:C30),"")</f>
        <v>51.475000000000001</v>
      </c>
      <c r="D31" s="62">
        <f t="shared" si="4"/>
        <v>32.982999999999997</v>
      </c>
      <c r="E31" s="62">
        <f t="shared" si="4"/>
        <v>63.939</v>
      </c>
      <c r="F31" s="62">
        <f t="shared" si="4"/>
        <v>27.036000000000001</v>
      </c>
      <c r="G31" s="62">
        <f t="shared" si="4"/>
        <v>39.877000000000002</v>
      </c>
      <c r="H31" s="62">
        <f t="shared" si="4"/>
        <v>111.405</v>
      </c>
      <c r="I31" s="62">
        <f t="shared" si="4"/>
        <v>67.61</v>
      </c>
      <c r="J31" s="62">
        <f t="shared" si="4"/>
        <v>53.875</v>
      </c>
      <c r="K31" s="62">
        <f t="shared" si="4"/>
        <v>68.266999999999996</v>
      </c>
      <c r="L31" s="62">
        <f t="shared" si="4"/>
        <v>61.192</v>
      </c>
      <c r="M31" s="62">
        <f t="shared" si="4"/>
        <v>85.484999999999999</v>
      </c>
      <c r="N31" s="62">
        <f t="shared" si="4"/>
        <v>63.14</v>
      </c>
      <c r="O31" s="62">
        <f t="shared" si="4"/>
        <v>71.259</v>
      </c>
      <c r="P31" s="62">
        <f t="shared" si="4"/>
        <v>97.593999999999994</v>
      </c>
      <c r="Q31" s="62">
        <f t="shared" si="4"/>
        <v>58.762</v>
      </c>
      <c r="R31" s="62">
        <f t="shared" si="4"/>
        <v>59.348999999999997</v>
      </c>
      <c r="S31" s="62">
        <f t="shared" si="4"/>
        <v>51.042000000000002</v>
      </c>
      <c r="T31" s="62">
        <f t="shared" si="4"/>
        <v>173.59800000000001</v>
      </c>
      <c r="U31" s="62">
        <f t="shared" si="4"/>
        <v>79.305999999999997</v>
      </c>
      <c r="V31" s="62">
        <f t="shared" si="4"/>
        <v>84.418999999999997</v>
      </c>
      <c r="W31" s="62">
        <f t="shared" si="4"/>
        <v>63.853000000000002</v>
      </c>
      <c r="X31" s="62">
        <f t="shared" si="4"/>
        <v>150.96299999999999</v>
      </c>
      <c r="Y31" s="62">
        <f t="shared" si="4"/>
        <v>88.421999999999997</v>
      </c>
      <c r="Z31" s="63" t="str">
        <f t="shared" si="4"/>
        <v/>
      </c>
      <c r="AA31" s="64">
        <f>SUM(AA28:AA30)</f>
        <v>1767.212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72.099999999999994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72.099999999999994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72.099999999999994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72.099999999999994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72.099999999999994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72.099999999999994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72.099999999999994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72.099999999999994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62.361000000000004</v>
      </c>
      <c r="C51" s="88">
        <f t="shared" si="10"/>
        <v>51.475000000000001</v>
      </c>
      <c r="D51" s="88">
        <f t="shared" si="10"/>
        <v>32.983000000000004</v>
      </c>
      <c r="E51" s="88">
        <f t="shared" si="10"/>
        <v>63.939000000000007</v>
      </c>
      <c r="F51" s="88">
        <f t="shared" si="10"/>
        <v>27.036000000000001</v>
      </c>
      <c r="G51" s="88">
        <f t="shared" si="10"/>
        <v>39.877000000000002</v>
      </c>
      <c r="H51" s="88">
        <f t="shared" si="10"/>
        <v>111.40499999999999</v>
      </c>
      <c r="I51" s="88">
        <f t="shared" si="10"/>
        <v>67.610000000000014</v>
      </c>
      <c r="J51" s="88">
        <f t="shared" si="10"/>
        <v>53.875</v>
      </c>
      <c r="K51" s="88">
        <f t="shared" si="10"/>
        <v>140.36699999999999</v>
      </c>
      <c r="L51" s="88">
        <f t="shared" si="10"/>
        <v>61.191999999999993</v>
      </c>
      <c r="M51" s="88">
        <f t="shared" si="10"/>
        <v>85.484999999999999</v>
      </c>
      <c r="N51" s="88">
        <f t="shared" si="10"/>
        <v>63.14</v>
      </c>
      <c r="O51" s="88">
        <f t="shared" si="10"/>
        <v>71.259</v>
      </c>
      <c r="P51" s="88">
        <f t="shared" si="10"/>
        <v>97.593999999999994</v>
      </c>
      <c r="Q51" s="88">
        <f t="shared" si="10"/>
        <v>58.762</v>
      </c>
      <c r="R51" s="88">
        <f t="shared" si="10"/>
        <v>59.349000000000004</v>
      </c>
      <c r="S51" s="88">
        <f t="shared" si="10"/>
        <v>51.042000000000002</v>
      </c>
      <c r="T51" s="88">
        <f t="shared" si="10"/>
        <v>173.59800000000001</v>
      </c>
      <c r="U51" s="88">
        <f t="shared" si="10"/>
        <v>79.305999999999997</v>
      </c>
      <c r="V51" s="88">
        <f t="shared" si="10"/>
        <v>84.418999999999983</v>
      </c>
      <c r="W51" s="88">
        <f t="shared" si="10"/>
        <v>63.852999999999994</v>
      </c>
      <c r="X51" s="88">
        <f t="shared" si="10"/>
        <v>150.96299999999999</v>
      </c>
      <c r="Y51" s="88">
        <f t="shared" si="10"/>
        <v>88.421999999999997</v>
      </c>
      <c r="Z51" s="89" t="str">
        <f t="shared" si="10"/>
        <v/>
      </c>
      <c r="AA51" s="104">
        <f>SUM(B51:Z51)</f>
        <v>1839.3119999999997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62.313999999999993</v>
      </c>
      <c r="C4" s="18">
        <v>51.451000000000008</v>
      </c>
      <c r="D4" s="18">
        <v>32.983000000000004</v>
      </c>
      <c r="E4" s="18">
        <v>63.923000000000002</v>
      </c>
      <c r="F4" s="18">
        <v>26.994000000000003</v>
      </c>
      <c r="G4" s="18">
        <v>39.877000000000002</v>
      </c>
      <c r="H4" s="18">
        <v>111.40499999999997</v>
      </c>
      <c r="I4" s="18">
        <v>67.61</v>
      </c>
      <c r="J4" s="18">
        <v>53.875</v>
      </c>
      <c r="K4" s="18">
        <v>140.36599999999999</v>
      </c>
      <c r="L4" s="18">
        <v>61.158999999999999</v>
      </c>
      <c r="M4" s="18">
        <v>85.468999999999994</v>
      </c>
      <c r="N4" s="18">
        <v>63.14</v>
      </c>
      <c r="O4" s="18">
        <v>71.259</v>
      </c>
      <c r="P4" s="18">
        <v>97.62299999999999</v>
      </c>
      <c r="Q4" s="18">
        <v>58.762</v>
      </c>
      <c r="R4" s="18">
        <v>59.332000000000001</v>
      </c>
      <c r="S4" s="18">
        <v>51.042999999999999</v>
      </c>
      <c r="T4" s="18">
        <v>173.56799999999998</v>
      </c>
      <c r="U4" s="18">
        <v>79.305999999999997</v>
      </c>
      <c r="V4" s="18">
        <v>84.433000000000007</v>
      </c>
      <c r="W4" s="18">
        <v>63.852999999999994</v>
      </c>
      <c r="X4" s="18">
        <v>150.96299999999999</v>
      </c>
      <c r="Y4" s="18">
        <v>88.421999999999997</v>
      </c>
      <c r="Z4" s="19"/>
      <c r="AA4" s="20">
        <f>SUM(B4:Z4)</f>
        <v>1839.1299999999999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87.03</v>
      </c>
      <c r="C7" s="28">
        <v>87</v>
      </c>
      <c r="D7" s="28">
        <v>84.16</v>
      </c>
      <c r="E7" s="28">
        <v>87.08</v>
      </c>
      <c r="F7" s="28">
        <v>85.28</v>
      </c>
      <c r="G7" s="28">
        <v>87.88</v>
      </c>
      <c r="H7" s="28">
        <v>104.77</v>
      </c>
      <c r="I7" s="28">
        <v>147.91999999999999</v>
      </c>
      <c r="J7" s="28">
        <v>140.87</v>
      </c>
      <c r="K7" s="28">
        <v>120.35</v>
      </c>
      <c r="L7" s="28">
        <v>109.34</v>
      </c>
      <c r="M7" s="28">
        <v>100.02</v>
      </c>
      <c r="N7" s="28">
        <v>93</v>
      </c>
      <c r="O7" s="28">
        <v>93</v>
      </c>
      <c r="P7" s="28">
        <v>109.03</v>
      </c>
      <c r="Q7" s="28">
        <v>109</v>
      </c>
      <c r="R7" s="28">
        <v>122.68</v>
      </c>
      <c r="S7" s="28">
        <v>137.65</v>
      </c>
      <c r="T7" s="28">
        <v>137</v>
      </c>
      <c r="U7" s="28">
        <v>126.1</v>
      </c>
      <c r="V7" s="28">
        <v>117.61</v>
      </c>
      <c r="W7" s="28">
        <v>104</v>
      </c>
      <c r="X7" s="28">
        <v>95.61</v>
      </c>
      <c r="Y7" s="28">
        <v>90</v>
      </c>
      <c r="Z7" s="29"/>
      <c r="AA7" s="30">
        <f>IF(SUM(B7:Z7)&lt;&gt;0,AVERAGEIF(B7:Z7,"&lt;&gt;"""),"")</f>
        <v>107.34916666666668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0.25</v>
      </c>
      <c r="C14" s="57"/>
      <c r="D14" s="57">
        <v>1.4510000000000001</v>
      </c>
      <c r="E14" s="57"/>
      <c r="F14" s="57">
        <v>4.0000000000000001E-3</v>
      </c>
      <c r="G14" s="57">
        <v>5.9639999999999995</v>
      </c>
      <c r="H14" s="57">
        <v>6.1319999999999997</v>
      </c>
      <c r="I14" s="57"/>
      <c r="J14" s="57"/>
      <c r="K14" s="57">
        <v>0.25</v>
      </c>
      <c r="L14" s="57">
        <v>8.8129999999999988</v>
      </c>
      <c r="M14" s="57">
        <v>13.71</v>
      </c>
      <c r="N14" s="57">
        <v>19.777000000000001</v>
      </c>
      <c r="O14" s="57">
        <v>19.923000000000002</v>
      </c>
      <c r="P14" s="57">
        <v>0.48499999999999999</v>
      </c>
      <c r="Q14" s="57">
        <v>15.120000000000001</v>
      </c>
      <c r="R14" s="57">
        <v>10.393000000000001</v>
      </c>
      <c r="S14" s="57"/>
      <c r="T14" s="57"/>
      <c r="U14" s="57">
        <v>9.5940000000000012</v>
      </c>
      <c r="V14" s="57">
        <v>0.03</v>
      </c>
      <c r="W14" s="57">
        <v>13.375</v>
      </c>
      <c r="X14" s="57">
        <v>19.495999999999999</v>
      </c>
      <c r="Y14" s="57">
        <v>15.696999999999999</v>
      </c>
      <c r="Z14" s="58"/>
      <c r="AA14" s="59">
        <f t="shared" si="0"/>
        <v>160.46400000000003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0.25</v>
      </c>
      <c r="C16" s="62">
        <f t="shared" ref="C16:Z16" si="1">IF(LEN(C$2)&gt;0,SUM(C10:C15),"")</f>
        <v>0</v>
      </c>
      <c r="D16" s="62">
        <f t="shared" si="1"/>
        <v>1.4510000000000001</v>
      </c>
      <c r="E16" s="62">
        <f t="shared" si="1"/>
        <v>0</v>
      </c>
      <c r="F16" s="62">
        <f t="shared" si="1"/>
        <v>4.0000000000000001E-3</v>
      </c>
      <c r="G16" s="62">
        <f t="shared" si="1"/>
        <v>5.9639999999999995</v>
      </c>
      <c r="H16" s="62">
        <f t="shared" si="1"/>
        <v>6.1319999999999997</v>
      </c>
      <c r="I16" s="62">
        <f t="shared" si="1"/>
        <v>0</v>
      </c>
      <c r="J16" s="62">
        <f t="shared" si="1"/>
        <v>0</v>
      </c>
      <c r="K16" s="62">
        <f t="shared" si="1"/>
        <v>0.25</v>
      </c>
      <c r="L16" s="62">
        <f t="shared" si="1"/>
        <v>8.8129999999999988</v>
      </c>
      <c r="M16" s="62">
        <f t="shared" si="1"/>
        <v>13.71</v>
      </c>
      <c r="N16" s="62">
        <f t="shared" si="1"/>
        <v>19.777000000000001</v>
      </c>
      <c r="O16" s="62">
        <f t="shared" si="1"/>
        <v>19.923000000000002</v>
      </c>
      <c r="P16" s="62">
        <f t="shared" si="1"/>
        <v>0.48499999999999999</v>
      </c>
      <c r="Q16" s="62">
        <f t="shared" si="1"/>
        <v>15.120000000000001</v>
      </c>
      <c r="R16" s="62">
        <f t="shared" si="1"/>
        <v>10.393000000000001</v>
      </c>
      <c r="S16" s="62">
        <f t="shared" si="1"/>
        <v>0</v>
      </c>
      <c r="T16" s="62">
        <f t="shared" si="1"/>
        <v>0</v>
      </c>
      <c r="U16" s="62">
        <f t="shared" si="1"/>
        <v>9.5940000000000012</v>
      </c>
      <c r="V16" s="62">
        <f t="shared" si="1"/>
        <v>0.03</v>
      </c>
      <c r="W16" s="62">
        <f t="shared" si="1"/>
        <v>13.375</v>
      </c>
      <c r="X16" s="62">
        <f t="shared" si="1"/>
        <v>19.495999999999999</v>
      </c>
      <c r="Y16" s="62">
        <f t="shared" si="1"/>
        <v>15.696999999999999</v>
      </c>
      <c r="Z16" s="63" t="str">
        <f t="shared" si="1"/>
        <v/>
      </c>
      <c r="AA16" s="64">
        <f>SUM(AA10:AA15)</f>
        <v>160.46400000000003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>
        <v>73.5</v>
      </c>
      <c r="I19" s="72">
        <v>67.61</v>
      </c>
      <c r="J19" s="72">
        <v>51.5</v>
      </c>
      <c r="K19" s="72">
        <v>121.5</v>
      </c>
      <c r="L19" s="72">
        <v>6.5</v>
      </c>
      <c r="M19" s="72">
        <v>26.5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24</v>
      </c>
      <c r="Z19" s="73"/>
      <c r="AA19" s="74">
        <f t="shared" ref="AA19:AA24" si="2">SUM(B19:Z19)</f>
        <v>371.11</v>
      </c>
    </row>
    <row r="20" spans="1:27" ht="25.2" customHeight="1" x14ac:dyDescent="0.25">
      <c r="A20" s="75" t="s">
        <v>15</v>
      </c>
      <c r="B20" s="76">
        <v>6.5869999999999997</v>
      </c>
      <c r="C20" s="77">
        <v>6.5519999999999996</v>
      </c>
      <c r="D20" s="77">
        <v>6.5889999999999995</v>
      </c>
      <c r="E20" s="77">
        <v>1.319</v>
      </c>
      <c r="F20" s="77">
        <v>7.2320000000000002</v>
      </c>
      <c r="G20" s="77">
        <v>4.5390000000000006</v>
      </c>
      <c r="H20" s="77">
        <v>7.056</v>
      </c>
      <c r="I20" s="77"/>
      <c r="J20" s="77">
        <v>1.097</v>
      </c>
      <c r="K20" s="77">
        <v>10.165999999999999</v>
      </c>
      <c r="L20" s="77">
        <v>10.181000000000001</v>
      </c>
      <c r="M20" s="77">
        <v>10.058</v>
      </c>
      <c r="N20" s="77">
        <v>6.46</v>
      </c>
      <c r="O20" s="77">
        <v>8.0459999999999994</v>
      </c>
      <c r="P20" s="77">
        <v>1.143</v>
      </c>
      <c r="Q20" s="77">
        <v>3.2439999999999998</v>
      </c>
      <c r="R20" s="77">
        <v>3.79</v>
      </c>
      <c r="S20" s="77">
        <v>4.6389999999999993</v>
      </c>
      <c r="T20" s="77">
        <v>4.694</v>
      </c>
      <c r="U20" s="77">
        <v>0.95199999999999996</v>
      </c>
      <c r="V20" s="77">
        <v>0.94099999999999995</v>
      </c>
      <c r="W20" s="77">
        <v>2.456</v>
      </c>
      <c r="X20" s="77">
        <v>7.3079999999999998</v>
      </c>
      <c r="Y20" s="77">
        <v>4.1870000000000003</v>
      </c>
      <c r="Z20" s="78"/>
      <c r="AA20" s="79">
        <f t="shared" si="2"/>
        <v>119.236</v>
      </c>
    </row>
    <row r="21" spans="1:27" ht="25.2" customHeight="1" x14ac:dyDescent="0.25">
      <c r="A21" s="75" t="s">
        <v>16</v>
      </c>
      <c r="B21" s="80">
        <v>24.576999999999998</v>
      </c>
      <c r="C21" s="81">
        <v>3.9989999999999997</v>
      </c>
      <c r="D21" s="81">
        <v>24.943000000000001</v>
      </c>
      <c r="E21" s="81">
        <v>1.204</v>
      </c>
      <c r="F21" s="81">
        <v>5.0579999999999998</v>
      </c>
      <c r="G21" s="81">
        <v>29.374000000000002</v>
      </c>
      <c r="H21" s="81">
        <v>24.716999999999999</v>
      </c>
      <c r="I21" s="81"/>
      <c r="J21" s="81">
        <v>1.278</v>
      </c>
      <c r="K21" s="81">
        <v>8.4500000000000011</v>
      </c>
      <c r="L21" s="81">
        <v>18.265000000000001</v>
      </c>
      <c r="M21" s="81">
        <v>29.100999999999999</v>
      </c>
      <c r="N21" s="81">
        <v>36.902999999999999</v>
      </c>
      <c r="O21" s="81">
        <v>43.29</v>
      </c>
      <c r="P21" s="81">
        <v>2.6950000000000003</v>
      </c>
      <c r="Q21" s="81">
        <v>40.397999999999996</v>
      </c>
      <c r="R21" s="81">
        <v>29.548999999999999</v>
      </c>
      <c r="S21" s="81">
        <v>5.903999999999999</v>
      </c>
      <c r="T21" s="81">
        <v>6.573999999999999</v>
      </c>
      <c r="U21" s="81">
        <v>33.159999999999997</v>
      </c>
      <c r="V21" s="81">
        <v>2.1619999999999999</v>
      </c>
      <c r="W21" s="81">
        <v>48.021999999999998</v>
      </c>
      <c r="X21" s="81">
        <v>50.259</v>
      </c>
      <c r="Y21" s="81">
        <v>44.537999999999997</v>
      </c>
      <c r="Z21" s="78"/>
      <c r="AA21" s="79">
        <f t="shared" si="2"/>
        <v>514.41999999999996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31.163999999999998</v>
      </c>
      <c r="C25" s="88">
        <f t="shared" si="3"/>
        <v>10.550999999999998</v>
      </c>
      <c r="D25" s="88">
        <f t="shared" si="3"/>
        <v>31.532</v>
      </c>
      <c r="E25" s="88">
        <f t="shared" si="3"/>
        <v>2.5229999999999997</v>
      </c>
      <c r="F25" s="88">
        <f t="shared" si="3"/>
        <v>12.29</v>
      </c>
      <c r="G25" s="88">
        <f t="shared" si="3"/>
        <v>33.913000000000004</v>
      </c>
      <c r="H25" s="88">
        <f t="shared" si="3"/>
        <v>105.273</v>
      </c>
      <c r="I25" s="88">
        <f t="shared" si="3"/>
        <v>67.61</v>
      </c>
      <c r="J25" s="88">
        <f t="shared" si="3"/>
        <v>53.875</v>
      </c>
      <c r="K25" s="88">
        <f t="shared" si="3"/>
        <v>140.11599999999999</v>
      </c>
      <c r="L25" s="88">
        <f t="shared" si="3"/>
        <v>34.945999999999998</v>
      </c>
      <c r="M25" s="88">
        <f t="shared" si="3"/>
        <v>65.658999999999992</v>
      </c>
      <c r="N25" s="88">
        <f t="shared" si="3"/>
        <v>43.363</v>
      </c>
      <c r="O25" s="88">
        <f t="shared" si="3"/>
        <v>51.335999999999999</v>
      </c>
      <c r="P25" s="88">
        <f t="shared" si="3"/>
        <v>3.8380000000000001</v>
      </c>
      <c r="Q25" s="88">
        <f t="shared" si="3"/>
        <v>43.641999999999996</v>
      </c>
      <c r="R25" s="88">
        <f t="shared" si="3"/>
        <v>33.338999999999999</v>
      </c>
      <c r="S25" s="88">
        <f t="shared" si="3"/>
        <v>10.542999999999999</v>
      </c>
      <c r="T25" s="88">
        <f t="shared" si="3"/>
        <v>11.267999999999999</v>
      </c>
      <c r="U25" s="88">
        <f t="shared" si="3"/>
        <v>34.111999999999995</v>
      </c>
      <c r="V25" s="88">
        <f t="shared" si="3"/>
        <v>3.1029999999999998</v>
      </c>
      <c r="W25" s="88">
        <f t="shared" si="3"/>
        <v>50.478000000000002</v>
      </c>
      <c r="X25" s="88">
        <f t="shared" si="3"/>
        <v>57.567</v>
      </c>
      <c r="Y25" s="88">
        <f t="shared" si="3"/>
        <v>72.724999999999994</v>
      </c>
      <c r="Z25" s="89">
        <f t="shared" si="3"/>
        <v>0</v>
      </c>
      <c r="AA25" s="90">
        <f t="shared" si="3"/>
        <v>1004.766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31.414000000000001</v>
      </c>
      <c r="C29" s="77">
        <v>10.551</v>
      </c>
      <c r="D29" s="77">
        <v>32.982999999999997</v>
      </c>
      <c r="E29" s="77">
        <v>2.5230000000000001</v>
      </c>
      <c r="F29" s="77">
        <v>12.294</v>
      </c>
      <c r="G29" s="77">
        <v>39.877000000000002</v>
      </c>
      <c r="H29" s="77">
        <v>111.405</v>
      </c>
      <c r="I29" s="77">
        <v>67.61</v>
      </c>
      <c r="J29" s="77">
        <v>53.875</v>
      </c>
      <c r="K29" s="77">
        <v>140.36600000000001</v>
      </c>
      <c r="L29" s="77">
        <v>43.759</v>
      </c>
      <c r="M29" s="77">
        <v>79.369</v>
      </c>
      <c r="N29" s="77">
        <v>63.14</v>
      </c>
      <c r="O29" s="77">
        <v>71.259</v>
      </c>
      <c r="P29" s="77">
        <v>4.3230000000000004</v>
      </c>
      <c r="Q29" s="77">
        <v>58.762</v>
      </c>
      <c r="R29" s="77">
        <v>43.731999999999999</v>
      </c>
      <c r="S29" s="77">
        <v>10.542999999999999</v>
      </c>
      <c r="T29" s="77">
        <v>11.268000000000001</v>
      </c>
      <c r="U29" s="77">
        <v>43.706000000000003</v>
      </c>
      <c r="V29" s="77">
        <v>3.133</v>
      </c>
      <c r="W29" s="77">
        <v>63.853000000000002</v>
      </c>
      <c r="X29" s="77">
        <v>77.063000000000002</v>
      </c>
      <c r="Y29" s="77">
        <v>88.421999999999997</v>
      </c>
      <c r="Z29" s="78"/>
      <c r="AA29" s="79">
        <f>SUM(B29:Z29)</f>
        <v>1165.23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31.414000000000001</v>
      </c>
      <c r="C31" s="62">
        <f t="shared" si="4"/>
        <v>10.551</v>
      </c>
      <c r="D31" s="62">
        <f t="shared" si="4"/>
        <v>32.982999999999997</v>
      </c>
      <c r="E31" s="62">
        <f t="shared" si="4"/>
        <v>2.5230000000000001</v>
      </c>
      <c r="F31" s="62">
        <f t="shared" si="4"/>
        <v>12.294</v>
      </c>
      <c r="G31" s="62">
        <f t="shared" si="4"/>
        <v>39.877000000000002</v>
      </c>
      <c r="H31" s="62">
        <f t="shared" si="4"/>
        <v>111.405</v>
      </c>
      <c r="I31" s="62">
        <f t="shared" si="4"/>
        <v>67.61</v>
      </c>
      <c r="J31" s="62">
        <f t="shared" si="4"/>
        <v>53.875</v>
      </c>
      <c r="K31" s="62">
        <f t="shared" si="4"/>
        <v>140.36600000000001</v>
      </c>
      <c r="L31" s="62">
        <f t="shared" si="4"/>
        <v>43.759</v>
      </c>
      <c r="M31" s="62">
        <f t="shared" si="4"/>
        <v>79.369</v>
      </c>
      <c r="N31" s="62">
        <f t="shared" si="4"/>
        <v>63.14</v>
      </c>
      <c r="O31" s="62">
        <f t="shared" si="4"/>
        <v>71.259</v>
      </c>
      <c r="P31" s="62">
        <f t="shared" si="4"/>
        <v>4.3230000000000004</v>
      </c>
      <c r="Q31" s="62">
        <f t="shared" si="4"/>
        <v>58.762</v>
      </c>
      <c r="R31" s="62">
        <f t="shared" si="4"/>
        <v>43.731999999999999</v>
      </c>
      <c r="S31" s="62">
        <f t="shared" si="4"/>
        <v>10.542999999999999</v>
      </c>
      <c r="T31" s="62">
        <f t="shared" si="4"/>
        <v>11.268000000000001</v>
      </c>
      <c r="U31" s="62">
        <f t="shared" si="4"/>
        <v>43.706000000000003</v>
      </c>
      <c r="V31" s="62">
        <f t="shared" si="4"/>
        <v>3.133</v>
      </c>
      <c r="W31" s="62">
        <f t="shared" si="4"/>
        <v>63.853000000000002</v>
      </c>
      <c r="X31" s="62">
        <f t="shared" si="4"/>
        <v>77.063000000000002</v>
      </c>
      <c r="Y31" s="62">
        <f t="shared" si="4"/>
        <v>88.421999999999997</v>
      </c>
      <c r="Z31" s="63">
        <f t="shared" si="4"/>
        <v>0</v>
      </c>
      <c r="AA31" s="64">
        <f t="shared" si="4"/>
        <v>1165.23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>
        <v>30.9</v>
      </c>
      <c r="C38" s="99">
        <v>40.9</v>
      </c>
      <c r="D38" s="99"/>
      <c r="E38" s="99">
        <v>61.4</v>
      </c>
      <c r="F38" s="99">
        <v>14.7</v>
      </c>
      <c r="G38" s="99"/>
      <c r="H38" s="99"/>
      <c r="I38" s="99"/>
      <c r="J38" s="99"/>
      <c r="K38" s="99"/>
      <c r="L38" s="99">
        <v>17.399999999999999</v>
      </c>
      <c r="M38" s="99">
        <v>6.1</v>
      </c>
      <c r="N38" s="99"/>
      <c r="O38" s="99"/>
      <c r="P38" s="99">
        <v>93.3</v>
      </c>
      <c r="Q38" s="99"/>
      <c r="R38" s="99">
        <v>15.6</v>
      </c>
      <c r="S38" s="99">
        <v>40.5</v>
      </c>
      <c r="T38" s="99">
        <v>162.30000000000001</v>
      </c>
      <c r="U38" s="99">
        <v>35.6</v>
      </c>
      <c r="V38" s="99">
        <v>81.3</v>
      </c>
      <c r="W38" s="99"/>
      <c r="X38" s="99">
        <v>73.900000000000006</v>
      </c>
      <c r="Y38" s="99"/>
      <c r="Z38" s="100"/>
      <c r="AA38" s="79">
        <f t="shared" si="5"/>
        <v>673.9</v>
      </c>
    </row>
    <row r="39" spans="1:27" ht="30" customHeight="1" thickBot="1" x14ac:dyDescent="0.3">
      <c r="A39" s="86" t="s">
        <v>45</v>
      </c>
      <c r="B39" s="87">
        <f t="shared" ref="B39:Z39" si="6">SUM(B34:B38)</f>
        <v>30.9</v>
      </c>
      <c r="C39" s="88">
        <f t="shared" si="6"/>
        <v>40.9</v>
      </c>
      <c r="D39" s="88">
        <f t="shared" si="6"/>
        <v>0</v>
      </c>
      <c r="E39" s="88">
        <f t="shared" si="6"/>
        <v>61.4</v>
      </c>
      <c r="F39" s="88">
        <f t="shared" si="6"/>
        <v>14.7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17.399999999999999</v>
      </c>
      <c r="M39" s="88">
        <f t="shared" si="6"/>
        <v>6.1</v>
      </c>
      <c r="N39" s="88">
        <f t="shared" si="6"/>
        <v>0</v>
      </c>
      <c r="O39" s="88">
        <f t="shared" si="6"/>
        <v>0</v>
      </c>
      <c r="P39" s="88">
        <f t="shared" si="6"/>
        <v>93.3</v>
      </c>
      <c r="Q39" s="88">
        <f t="shared" si="6"/>
        <v>0</v>
      </c>
      <c r="R39" s="88">
        <f t="shared" si="6"/>
        <v>15.6</v>
      </c>
      <c r="S39" s="88">
        <f t="shared" si="6"/>
        <v>40.5</v>
      </c>
      <c r="T39" s="88">
        <f t="shared" si="6"/>
        <v>162.30000000000001</v>
      </c>
      <c r="U39" s="88">
        <f t="shared" si="6"/>
        <v>35.6</v>
      </c>
      <c r="V39" s="88">
        <f t="shared" si="6"/>
        <v>81.3</v>
      </c>
      <c r="W39" s="88">
        <f t="shared" si="6"/>
        <v>0</v>
      </c>
      <c r="X39" s="88">
        <f t="shared" si="6"/>
        <v>73.900000000000006</v>
      </c>
      <c r="Y39" s="88">
        <f t="shared" si="6"/>
        <v>0</v>
      </c>
      <c r="Z39" s="89">
        <f t="shared" si="6"/>
        <v>0</v>
      </c>
      <c r="AA39" s="90">
        <f t="shared" si="5"/>
        <v>673.9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>
        <v>30.9</v>
      </c>
      <c r="C46" s="99">
        <v>40.9</v>
      </c>
      <c r="D46" s="99"/>
      <c r="E46" s="99">
        <v>61.4</v>
      </c>
      <c r="F46" s="99">
        <v>14.7</v>
      </c>
      <c r="G46" s="99"/>
      <c r="H46" s="99"/>
      <c r="I46" s="99"/>
      <c r="J46" s="99"/>
      <c r="K46" s="99"/>
      <c r="L46" s="99">
        <v>17.399999999999999</v>
      </c>
      <c r="M46" s="99">
        <v>6.1</v>
      </c>
      <c r="N46" s="99"/>
      <c r="O46" s="99"/>
      <c r="P46" s="99">
        <v>93.3</v>
      </c>
      <c r="Q46" s="99"/>
      <c r="R46" s="99">
        <v>15.6</v>
      </c>
      <c r="S46" s="99">
        <v>40.5</v>
      </c>
      <c r="T46" s="99">
        <v>162.30000000000001</v>
      </c>
      <c r="U46" s="99">
        <v>35.6</v>
      </c>
      <c r="V46" s="99">
        <v>81.3</v>
      </c>
      <c r="W46" s="99"/>
      <c r="X46" s="99">
        <v>73.900000000000006</v>
      </c>
      <c r="Y46" s="99"/>
      <c r="Z46" s="100"/>
      <c r="AA46" s="79">
        <f t="shared" si="7"/>
        <v>673.9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30.9</v>
      </c>
      <c r="C48" s="88">
        <f t="shared" ref="C48:Z48" si="8">SUM(C42:C47)</f>
        <v>40.9</v>
      </c>
      <c r="D48" s="88">
        <f t="shared" si="8"/>
        <v>0</v>
      </c>
      <c r="E48" s="88">
        <f t="shared" si="8"/>
        <v>61.4</v>
      </c>
      <c r="F48" s="88">
        <f t="shared" si="8"/>
        <v>14.7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17.399999999999999</v>
      </c>
      <c r="M48" s="88">
        <f t="shared" si="8"/>
        <v>6.1</v>
      </c>
      <c r="N48" s="88">
        <f t="shared" si="8"/>
        <v>0</v>
      </c>
      <c r="O48" s="88">
        <f t="shared" si="8"/>
        <v>0</v>
      </c>
      <c r="P48" s="88">
        <f t="shared" si="8"/>
        <v>93.3</v>
      </c>
      <c r="Q48" s="88">
        <f t="shared" si="8"/>
        <v>0</v>
      </c>
      <c r="R48" s="88">
        <f t="shared" si="8"/>
        <v>15.6</v>
      </c>
      <c r="S48" s="88">
        <f t="shared" si="8"/>
        <v>40.5</v>
      </c>
      <c r="T48" s="88">
        <f t="shared" si="8"/>
        <v>162.30000000000001</v>
      </c>
      <c r="U48" s="88">
        <f t="shared" si="8"/>
        <v>35.6</v>
      </c>
      <c r="V48" s="88">
        <f t="shared" si="8"/>
        <v>81.3</v>
      </c>
      <c r="W48" s="88">
        <f t="shared" si="8"/>
        <v>0</v>
      </c>
      <c r="X48" s="88">
        <f t="shared" si="8"/>
        <v>73.900000000000006</v>
      </c>
      <c r="Y48" s="88">
        <f t="shared" si="8"/>
        <v>0</v>
      </c>
      <c r="Z48" s="89">
        <f t="shared" si="8"/>
        <v>0</v>
      </c>
      <c r="AA48" s="90">
        <f t="shared" si="7"/>
        <v>673.9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62.313999999999993</v>
      </c>
      <c r="C51" s="88">
        <f t="shared" si="10"/>
        <v>51.450999999999993</v>
      </c>
      <c r="D51" s="88">
        <f t="shared" si="10"/>
        <v>32.982999999999997</v>
      </c>
      <c r="E51" s="88">
        <f t="shared" si="10"/>
        <v>63.923000000000002</v>
      </c>
      <c r="F51" s="88">
        <f t="shared" si="10"/>
        <v>26.994</v>
      </c>
      <c r="G51" s="88">
        <f t="shared" si="10"/>
        <v>39.877000000000002</v>
      </c>
      <c r="H51" s="88">
        <f t="shared" si="10"/>
        <v>111.405</v>
      </c>
      <c r="I51" s="88">
        <f t="shared" si="10"/>
        <v>67.61</v>
      </c>
      <c r="J51" s="88">
        <f t="shared" si="10"/>
        <v>53.875</v>
      </c>
      <c r="K51" s="88">
        <f t="shared" si="10"/>
        <v>140.36599999999999</v>
      </c>
      <c r="L51" s="88">
        <f t="shared" si="10"/>
        <v>61.158999999999999</v>
      </c>
      <c r="M51" s="88">
        <f t="shared" si="10"/>
        <v>85.468999999999994</v>
      </c>
      <c r="N51" s="88">
        <f t="shared" si="10"/>
        <v>63.14</v>
      </c>
      <c r="O51" s="88">
        <f t="shared" si="10"/>
        <v>71.259</v>
      </c>
      <c r="P51" s="88">
        <f t="shared" si="10"/>
        <v>97.62299999999999</v>
      </c>
      <c r="Q51" s="88">
        <f t="shared" si="10"/>
        <v>58.762</v>
      </c>
      <c r="R51" s="88">
        <f t="shared" si="10"/>
        <v>59.332000000000001</v>
      </c>
      <c r="S51" s="88">
        <f t="shared" si="10"/>
        <v>51.042999999999999</v>
      </c>
      <c r="T51" s="88">
        <f t="shared" si="10"/>
        <v>173.56800000000001</v>
      </c>
      <c r="U51" s="88">
        <f t="shared" si="10"/>
        <v>79.305999999999997</v>
      </c>
      <c r="V51" s="88">
        <f t="shared" si="10"/>
        <v>84.432999999999993</v>
      </c>
      <c r="W51" s="88">
        <f t="shared" si="10"/>
        <v>63.853000000000002</v>
      </c>
      <c r="X51" s="88">
        <f t="shared" si="10"/>
        <v>150.96300000000002</v>
      </c>
      <c r="Y51" s="88">
        <f t="shared" si="10"/>
        <v>88.421999999999997</v>
      </c>
      <c r="Z51" s="89">
        <f t="shared" si="10"/>
        <v>0</v>
      </c>
      <c r="AA51" s="104">
        <f>SUM(B51:Z51)</f>
        <v>1839.1299999999999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30.9</v>
      </c>
      <c r="C4" s="18">
        <v>40.9</v>
      </c>
      <c r="D4" s="18"/>
      <c r="E4" s="18">
        <v>61.4</v>
      </c>
      <c r="F4" s="18">
        <v>14.7</v>
      </c>
      <c r="G4" s="18"/>
      <c r="H4" s="18"/>
      <c r="I4" s="18"/>
      <c r="J4" s="18"/>
      <c r="K4" s="18">
        <v>-72.099999999999994</v>
      </c>
      <c r="L4" s="18">
        <v>17.399999999999999</v>
      </c>
      <c r="M4" s="18">
        <v>6.1</v>
      </c>
      <c r="N4" s="18"/>
      <c r="O4" s="18"/>
      <c r="P4" s="18">
        <v>93.3</v>
      </c>
      <c r="Q4" s="18"/>
      <c r="R4" s="18">
        <v>15.6</v>
      </c>
      <c r="S4" s="18">
        <v>40.5</v>
      </c>
      <c r="T4" s="18">
        <v>162.30000000000001</v>
      </c>
      <c r="U4" s="18">
        <v>35.6</v>
      </c>
      <c r="V4" s="18">
        <v>81.3</v>
      </c>
      <c r="W4" s="18"/>
      <c r="X4" s="18">
        <v>73.900000000000006</v>
      </c>
      <c r="Y4" s="18"/>
      <c r="Z4" s="19"/>
      <c r="AA4" s="111">
        <f>SUM(B4:Z4)</f>
        <v>601.79999999999995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87.03</v>
      </c>
      <c r="C7" s="117">
        <v>87</v>
      </c>
      <c r="D7" s="117">
        <v>84.16</v>
      </c>
      <c r="E7" s="117">
        <v>87.08</v>
      </c>
      <c r="F7" s="117">
        <v>85.28</v>
      </c>
      <c r="G7" s="117">
        <v>87.88</v>
      </c>
      <c r="H7" s="117">
        <v>104.77</v>
      </c>
      <c r="I7" s="117">
        <v>147.91999999999999</v>
      </c>
      <c r="J7" s="117">
        <v>140.87</v>
      </c>
      <c r="K7" s="117">
        <v>120.35</v>
      </c>
      <c r="L7" s="117">
        <v>109.34</v>
      </c>
      <c r="M7" s="117">
        <v>100.02</v>
      </c>
      <c r="N7" s="117">
        <v>93</v>
      </c>
      <c r="O7" s="117">
        <v>93</v>
      </c>
      <c r="P7" s="117">
        <v>109.03</v>
      </c>
      <c r="Q7" s="117">
        <v>109</v>
      </c>
      <c r="R7" s="117">
        <v>122.68</v>
      </c>
      <c r="S7" s="117">
        <v>137.65</v>
      </c>
      <c r="T7" s="117">
        <v>137</v>
      </c>
      <c r="U7" s="117">
        <v>126.1</v>
      </c>
      <c r="V7" s="117">
        <v>117.61</v>
      </c>
      <c r="W7" s="117">
        <v>104</v>
      </c>
      <c r="X7" s="117">
        <v>95.61</v>
      </c>
      <c r="Y7" s="117">
        <v>90</v>
      </c>
      <c r="Z7" s="118"/>
      <c r="AA7" s="119">
        <f>IF(SUM(B7:Z7)&lt;&gt;0,AVERAGEIF(B7:Z7,"&lt;&gt;"""),"")</f>
        <v>107.34916666666668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72.099999999999994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72.099999999999994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72.099999999999994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72.099999999999994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>
        <v>30.9</v>
      </c>
      <c r="C23" s="133">
        <v>40.9</v>
      </c>
      <c r="D23" s="133"/>
      <c r="E23" s="133">
        <v>61.4</v>
      </c>
      <c r="F23" s="133">
        <v>14.7</v>
      </c>
      <c r="G23" s="133"/>
      <c r="H23" s="133"/>
      <c r="I23" s="133"/>
      <c r="J23" s="133"/>
      <c r="K23" s="133"/>
      <c r="L23" s="133">
        <v>17.399999999999999</v>
      </c>
      <c r="M23" s="133">
        <v>6.1</v>
      </c>
      <c r="N23" s="133"/>
      <c r="O23" s="133"/>
      <c r="P23" s="133">
        <v>93.3</v>
      </c>
      <c r="Q23" s="133"/>
      <c r="R23" s="133">
        <v>15.6</v>
      </c>
      <c r="S23" s="133">
        <v>40.5</v>
      </c>
      <c r="T23" s="133">
        <v>162.30000000000001</v>
      </c>
      <c r="U23" s="133">
        <v>35.6</v>
      </c>
      <c r="V23" s="133">
        <v>81.3</v>
      </c>
      <c r="W23" s="133"/>
      <c r="X23" s="133">
        <v>73.900000000000006</v>
      </c>
      <c r="Y23" s="133"/>
      <c r="Z23" s="131"/>
      <c r="AA23" s="132">
        <f t="shared" si="2"/>
        <v>673.9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30.9</v>
      </c>
      <c r="C24" s="135">
        <f t="shared" si="3"/>
        <v>40.9</v>
      </c>
      <c r="D24" s="135">
        <f t="shared" si="3"/>
        <v>0</v>
      </c>
      <c r="E24" s="135">
        <f t="shared" si="3"/>
        <v>61.4</v>
      </c>
      <c r="F24" s="135">
        <f t="shared" si="3"/>
        <v>14.7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17.399999999999999</v>
      </c>
      <c r="M24" s="135">
        <f t="shared" si="3"/>
        <v>6.1</v>
      </c>
      <c r="N24" s="135">
        <f t="shared" si="3"/>
        <v>0</v>
      </c>
      <c r="O24" s="135">
        <f t="shared" si="3"/>
        <v>0</v>
      </c>
      <c r="P24" s="135">
        <f t="shared" si="3"/>
        <v>93.3</v>
      </c>
      <c r="Q24" s="135">
        <f t="shared" si="3"/>
        <v>0</v>
      </c>
      <c r="R24" s="135">
        <f t="shared" si="3"/>
        <v>15.6</v>
      </c>
      <c r="S24" s="135">
        <f t="shared" si="3"/>
        <v>40.5</v>
      </c>
      <c r="T24" s="135">
        <f t="shared" si="3"/>
        <v>162.30000000000001</v>
      </c>
      <c r="U24" s="135">
        <f t="shared" si="3"/>
        <v>35.6</v>
      </c>
      <c r="V24" s="135">
        <f t="shared" si="3"/>
        <v>81.3</v>
      </c>
      <c r="W24" s="135">
        <f t="shared" si="3"/>
        <v>0</v>
      </c>
      <c r="X24" s="135">
        <f t="shared" si="3"/>
        <v>73.900000000000006</v>
      </c>
      <c r="Y24" s="135">
        <f t="shared" si="3"/>
        <v>0</v>
      </c>
      <c r="Z24" s="136" t="str">
        <f t="shared" si="3"/>
        <v/>
      </c>
      <c r="AA24" s="90">
        <f t="shared" si="2"/>
        <v>673.9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2024-01-08T14:20:46Z</dcterms:created>
  <dcterms:modified xsi:type="dcterms:W3CDTF">2024-01-08T14:20:47Z</dcterms:modified>
</cp:coreProperties>
</file>