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<sst xmlns="http://schemas.openxmlformats.org/spreadsheetml/2006/main" count="117" uniqueCount="53">
  <si>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07/01/2024 16:27:45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</si>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</sst>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DA1-4354-A85C-C963FD2C5BB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DA1-4354-A85C-C963FD2C5BB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88.667000000000002</c:v>
                </c:pt>
                <c:pt idx="7">
                  <c:v>134.441</c:v>
                </c:pt>
                <c:pt idx="8">
                  <c:v>83.417000000000002</c:v>
                </c:pt>
                <c:pt idx="9">
                  <c:v>113.937</c:v>
                </c:pt>
                <c:pt idx="10">
                  <c:v>98.172999999999988</c:v>
                </c:pt>
                <c:pt idx="11">
                  <c:v>59.628</c:v>
                </c:pt>
                <c:pt idx="12">
                  <c:v>63.267000000000003</c:v>
                </c:pt>
                <c:pt idx="13">
                  <c:v>54.143000000000001</c:v>
                </c:pt>
                <c:pt idx="14">
                  <c:v>67.563999999999993</c:v>
                </c:pt>
                <c:pt idx="15">
                  <c:v>49.290999999999997</c:v>
                </c:pt>
                <c:pt idx="16">
                  <c:v>30</c:v>
                </c:pt>
                <c:pt idx="17">
                  <c:v>40.332999999999998</c:v>
                </c:pt>
                <c:pt idx="18">
                  <c:v>46.633000000000003</c:v>
                </c:pt>
                <c:pt idx="19">
                  <c:v>86.75</c:v>
                </c:pt>
                <c:pt idx="20">
                  <c:v>95.8</c:v>
                </c:pt>
                <c:pt idx="21">
                  <c:v>81.052999999999997</c:v>
                </c:pt>
                <c:pt idx="23">
                  <c:v>59.999000000000002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DA1-4354-A85C-C963FD2C5BB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57.4</c:v>
                </c:pt>
                <c:pt idx="17">
                  <c:v>49.7</c:v>
                </c:pt>
                <c:pt idx="18">
                  <c:v>13.3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DA1-4354-A85C-C963FD2C5BB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0.92200000000000004</c:v>
                </c:pt>
                <c:pt idx="1">
                  <c:v>0.51100000000000001</c:v>
                </c:pt>
                <c:pt idx="5">
                  <c:v>0.39100000000000001</c:v>
                </c:pt>
                <c:pt idx="6">
                  <c:v>0.70899999999999996</c:v>
                </c:pt>
                <c:pt idx="7">
                  <c:v>0.79800000000000004</c:v>
                </c:pt>
                <c:pt idx="8">
                  <c:v>1.129</c:v>
                </c:pt>
                <c:pt idx="9">
                  <c:v>1.8029999999999999</c:v>
                </c:pt>
                <c:pt idx="10">
                  <c:v>1.722</c:v>
                </c:pt>
                <c:pt idx="11">
                  <c:v>1.3879999999999999</c:v>
                </c:pt>
                <c:pt idx="12">
                  <c:v>1.383</c:v>
                </c:pt>
                <c:pt idx="13">
                  <c:v>1.2490000000000001</c:v>
                </c:pt>
                <c:pt idx="14">
                  <c:v>0.53400000000000003</c:v>
                </c:pt>
                <c:pt idx="15">
                  <c:v>0.20699999999999999</c:v>
                </c:pt>
                <c:pt idx="23">
                  <c:v>0.37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DA1-4354-A85C-C963FD2C5BB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DA1-4354-A85C-C963FD2C5BB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DA1-4354-A85C-C963FD2C5B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70.921999999999997</c:v>
                </c:pt>
                <c:pt idx="1">
                  <c:v>70.510999999999996</c:v>
                </c:pt>
                <c:pt idx="2">
                  <c:v>70</c:v>
                </c:pt>
                <c:pt idx="3">
                  <c:v>70</c:v>
                </c:pt>
                <c:pt idx="4">
                  <c:v>70</c:v>
                </c:pt>
                <c:pt idx="5">
                  <c:v>70.390999999999991</c:v>
                </c:pt>
                <c:pt idx="6">
                  <c:v>89.375999999999991</c:v>
                </c:pt>
                <c:pt idx="7">
                  <c:v>135.23899999999998</c:v>
                </c:pt>
                <c:pt idx="8">
                  <c:v>84.546000000000006</c:v>
                </c:pt>
                <c:pt idx="9">
                  <c:v>115.74000000000001</c:v>
                </c:pt>
                <c:pt idx="10">
                  <c:v>99.894999999999982</c:v>
                </c:pt>
                <c:pt idx="11">
                  <c:v>61.015999999999991</c:v>
                </c:pt>
                <c:pt idx="12">
                  <c:v>64.650000000000006</c:v>
                </c:pt>
                <c:pt idx="13">
                  <c:v>55.392000000000003</c:v>
                </c:pt>
                <c:pt idx="14">
                  <c:v>68.097999999999999</c:v>
                </c:pt>
                <c:pt idx="15">
                  <c:v>49.497999999999998</c:v>
                </c:pt>
                <c:pt idx="16">
                  <c:v>87.350999999999999</c:v>
                </c:pt>
                <c:pt idx="17">
                  <c:v>90.024000000000001</c:v>
                </c:pt>
                <c:pt idx="18">
                  <c:v>59.929999999999993</c:v>
                </c:pt>
                <c:pt idx="19">
                  <c:v>86.716999999999999</c:v>
                </c:pt>
                <c:pt idx="20">
                  <c:v>95.801000000000016</c:v>
                </c:pt>
                <c:pt idx="21">
                  <c:v>81.052999999999997</c:v>
                </c:pt>
                <c:pt idx="22">
                  <c:v>106.319</c:v>
                </c:pt>
                <c:pt idx="23">
                  <c:v>60.363999999999997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DA1-4354-A85C-C963FD2C5B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70.84</c:v>
                </c:pt>
                <c:pt idx="1">
                  <c:v>64.5</c:v>
                </c:pt>
                <c:pt idx="2">
                  <c:v>25.1</c:v>
                </c:pt>
                <c:pt idx="3">
                  <c:v>11.2</c:v>
                </c:pt>
                <c:pt idx="4">
                  <c:v>59.56</c:v>
                </c:pt>
                <c:pt idx="5">
                  <c:v>72.099999999999994</c:v>
                </c:pt>
                <c:pt idx="6">
                  <c:v>93.3</c:v>
                </c:pt>
                <c:pt idx="7">
                  <c:v>100.86</c:v>
                </c:pt>
                <c:pt idx="8">
                  <c:v>109.01</c:v>
                </c:pt>
                <c:pt idx="9">
                  <c:v>101.31</c:v>
                </c:pt>
                <c:pt idx="10">
                  <c:v>98.01</c:v>
                </c:pt>
                <c:pt idx="11">
                  <c:v>97.29</c:v>
                </c:pt>
                <c:pt idx="12">
                  <c:v>92.62</c:v>
                </c:pt>
                <c:pt idx="13">
                  <c:v>89.9</c:v>
                </c:pt>
                <c:pt idx="14">
                  <c:v>96</c:v>
                </c:pt>
                <c:pt idx="15">
                  <c:v>105.32</c:v>
                </c:pt>
                <c:pt idx="16">
                  <c:v>117</c:v>
                </c:pt>
                <c:pt idx="17">
                  <c:v>125.1</c:v>
                </c:pt>
                <c:pt idx="18">
                  <c:v>126.99</c:v>
                </c:pt>
                <c:pt idx="19">
                  <c:v>119.01</c:v>
                </c:pt>
                <c:pt idx="20">
                  <c:v>112.16</c:v>
                </c:pt>
                <c:pt idx="21">
                  <c:v>97.85</c:v>
                </c:pt>
                <c:pt idx="22">
                  <c:v>69.66</c:v>
                </c:pt>
                <c:pt idx="23">
                  <c:v>91.75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DA1-4354-A85C-C963FD2C5B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70.921999999999997</v>
      </c>
      <c r="C4" s="18">
        <v>70.510999999999996</v>
      </c>
      <c r="D4" s="18">
        <v>70</v>
      </c>
      <c r="E4" s="18">
        <v>70</v>
      </c>
      <c r="F4" s="18">
        <v>70</v>
      </c>
      <c r="G4" s="18">
        <v>70.391000000000005</v>
      </c>
      <c r="H4" s="18">
        <v>89.376000000000005</v>
      </c>
      <c r="I4" s="18">
        <v>135.23899999999998</v>
      </c>
      <c r="J4" s="18">
        <v>84.546000000000006</v>
      </c>
      <c r="K4" s="18">
        <v>115.74</v>
      </c>
      <c r="L4" s="18">
        <v>99.894999999999996</v>
      </c>
      <c r="M4" s="18">
        <v>61.015999999999998</v>
      </c>
      <c r="N4" s="18">
        <v>64.650000000000006</v>
      </c>
      <c r="O4" s="18">
        <v>55.391999999999996</v>
      </c>
      <c r="P4" s="18">
        <v>68.097999999999999</v>
      </c>
      <c r="Q4" s="18">
        <v>49.49799999999999</v>
      </c>
      <c r="R4" s="18">
        <v>87.4</v>
      </c>
      <c r="S4" s="18">
        <v>90.033000000000001</v>
      </c>
      <c r="T4" s="18">
        <v>59.933000000000007</v>
      </c>
      <c r="U4" s="18">
        <v>86.75</v>
      </c>
      <c r="V4" s="18">
        <v>95.8</v>
      </c>
      <c r="W4" s="18">
        <v>81.052999999999997</v>
      </c>
      <c r="X4" s="18">
        <v>106.319</v>
      </c>
      <c r="Y4" s="18">
        <v>60.369000000000007</v>
      </c>
      <c r="Z4" s="19"/>
      <c r="AA4" s="20">
        <f>SUM(B4:Z4)</f>
        <v>1912.9309999999998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70.84</v>
      </c>
      <c r="C7" s="28">
        <v>64.5</v>
      </c>
      <c r="D7" s="28">
        <v>25.1</v>
      </c>
      <c r="E7" s="28">
        <v>11.2</v>
      </c>
      <c r="F7" s="28">
        <v>59.56</v>
      </c>
      <c r="G7" s="28">
        <v>72.099999999999994</v>
      </c>
      <c r="H7" s="28">
        <v>93.3</v>
      </c>
      <c r="I7" s="28">
        <v>100.86</v>
      </c>
      <c r="J7" s="28">
        <v>109.01</v>
      </c>
      <c r="K7" s="28">
        <v>101.31</v>
      </c>
      <c r="L7" s="28">
        <v>98.01</v>
      </c>
      <c r="M7" s="28">
        <v>97.29</v>
      </c>
      <c r="N7" s="28">
        <v>92.62</v>
      </c>
      <c r="O7" s="28">
        <v>89.9</v>
      </c>
      <c r="P7" s="28">
        <v>96</v>
      </c>
      <c r="Q7" s="28">
        <v>105.32</v>
      </c>
      <c r="R7" s="28">
        <v>117</v>
      </c>
      <c r="S7" s="28">
        <v>125.1</v>
      </c>
      <c r="T7" s="28">
        <v>126.99</v>
      </c>
      <c r="U7" s="28">
        <v>119.01</v>
      </c>
      <c r="V7" s="28">
        <v>112.16</v>
      </c>
      <c r="W7" s="28">
        <v>97.85</v>
      </c>
      <c r="X7" s="28">
        <v>69.66</v>
      </c>
      <c r="Y7" s="28">
        <v>91.75</v>
      </c>
      <c r="Z7" s="29"/>
      <c r="AA7" s="30">
        <f>IF(SUM(B7:Z7)&lt;&gt;0,AVERAGEIF(B7:Z7,"&lt;&gt;"""),"")</f>
        <v>89.434999999999988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88.667000000000002</v>
      </c>
      <c r="I12" s="52">
        <v>134.441</v>
      </c>
      <c r="J12" s="52">
        <v>83.417000000000002</v>
      </c>
      <c r="K12" s="52">
        <v>113.937</v>
      </c>
      <c r="L12" s="52">
        <v>98.172999999999988</v>
      </c>
      <c r="M12" s="52">
        <v>59.628</v>
      </c>
      <c r="N12" s="52">
        <v>63.267000000000003</v>
      </c>
      <c r="O12" s="52">
        <v>54.143000000000001</v>
      </c>
      <c r="P12" s="52">
        <v>67.563999999999993</v>
      </c>
      <c r="Q12" s="52">
        <v>49.290999999999997</v>
      </c>
      <c r="R12" s="52">
        <v>30</v>
      </c>
      <c r="S12" s="52">
        <v>40.332999999999998</v>
      </c>
      <c r="T12" s="52">
        <v>46.633000000000003</v>
      </c>
      <c r="U12" s="52">
        <v>86.75</v>
      </c>
      <c r="V12" s="52">
        <v>95.8</v>
      </c>
      <c r="W12" s="52">
        <v>81.052999999999997</v>
      </c>
      <c r="X12" s="52"/>
      <c r="Y12" s="52">
        <v>59.999000000000002</v>
      </c>
      <c r="Z12" s="53"/>
      <c r="AA12" s="54">
        <f t="shared" si="0"/>
        <v>1253.0960000000002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0.92200000000000004</v>
      </c>
      <c r="C14" s="57">
        <v>0.51100000000000001</v>
      </c>
      <c r="D14" s="57"/>
      <c r="E14" s="57"/>
      <c r="F14" s="57"/>
      <c r="G14" s="57">
        <v>0.39100000000000001</v>
      </c>
      <c r="H14" s="57">
        <v>0.70899999999999996</v>
      </c>
      <c r="I14" s="57">
        <v>0.79800000000000004</v>
      </c>
      <c r="J14" s="57">
        <v>1.129</v>
      </c>
      <c r="K14" s="57">
        <v>1.8029999999999999</v>
      </c>
      <c r="L14" s="57">
        <v>1.722</v>
      </c>
      <c r="M14" s="57">
        <v>1.3879999999999999</v>
      </c>
      <c r="N14" s="57">
        <v>1.383</v>
      </c>
      <c r="O14" s="57">
        <v>1.2490000000000001</v>
      </c>
      <c r="P14" s="57">
        <v>0.53400000000000003</v>
      </c>
      <c r="Q14" s="57">
        <v>0.20699999999999999</v>
      </c>
      <c r="R14" s="57"/>
      <c r="S14" s="57"/>
      <c r="T14" s="57"/>
      <c r="U14" s="57"/>
      <c r="V14" s="57"/>
      <c r="W14" s="57"/>
      <c r="X14" s="57"/>
      <c r="Y14" s="57">
        <v>0.37</v>
      </c>
      <c r="Z14" s="58"/>
      <c r="AA14" s="59">
        <f t="shared" si="0"/>
        <v>13.116000000000001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0.92200000000000004</v>
      </c>
      <c r="C16" s="62">
        <f t="shared" ref="C16:Z16" si="1">IF(LEN(C$2)&gt;0,SUM(C10:C15),"")</f>
        <v>0.51100000000000001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0.39100000000000001</v>
      </c>
      <c r="H16" s="62">
        <f t="shared" si="1"/>
        <v>89.376000000000005</v>
      </c>
      <c r="I16" s="62">
        <f t="shared" si="1"/>
        <v>135.239</v>
      </c>
      <c r="J16" s="62">
        <f t="shared" si="1"/>
        <v>84.546000000000006</v>
      </c>
      <c r="K16" s="62">
        <f t="shared" si="1"/>
        <v>115.74</v>
      </c>
      <c r="L16" s="62">
        <f t="shared" si="1"/>
        <v>99.894999999999982</v>
      </c>
      <c r="M16" s="62">
        <f t="shared" si="1"/>
        <v>61.015999999999998</v>
      </c>
      <c r="N16" s="62">
        <f t="shared" si="1"/>
        <v>64.650000000000006</v>
      </c>
      <c r="O16" s="62">
        <f t="shared" si="1"/>
        <v>55.392000000000003</v>
      </c>
      <c r="P16" s="62">
        <f t="shared" si="1"/>
        <v>68.097999999999999</v>
      </c>
      <c r="Q16" s="62">
        <f t="shared" si="1"/>
        <v>49.497999999999998</v>
      </c>
      <c r="R16" s="62">
        <f t="shared" si="1"/>
        <v>30</v>
      </c>
      <c r="S16" s="62">
        <f t="shared" si="1"/>
        <v>40.332999999999998</v>
      </c>
      <c r="T16" s="62">
        <f t="shared" si="1"/>
        <v>46.633000000000003</v>
      </c>
      <c r="U16" s="62">
        <f t="shared" si="1"/>
        <v>86.75</v>
      </c>
      <c r="V16" s="62">
        <f t="shared" si="1"/>
        <v>95.8</v>
      </c>
      <c r="W16" s="62">
        <f t="shared" si="1"/>
        <v>81.052999999999997</v>
      </c>
      <c r="X16" s="62">
        <f t="shared" si="1"/>
        <v>0</v>
      </c>
      <c r="Y16" s="62">
        <f t="shared" si="1"/>
        <v>60.369</v>
      </c>
      <c r="Z16" s="63" t="str">
        <f t="shared" si="1"/>
        <v/>
      </c>
      <c r="AA16" s="64">
        <f>SUM(AA10:AA15)</f>
        <v>1266.2120000000002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70</v>
      </c>
      <c r="C19" s="72">
        <v>70</v>
      </c>
      <c r="D19" s="72">
        <v>70</v>
      </c>
      <c r="E19" s="72">
        <v>70</v>
      </c>
      <c r="F19" s="72">
        <v>70</v>
      </c>
      <c r="G19" s="72">
        <v>70</v>
      </c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106.319</v>
      </c>
      <c r="Y19" s="72"/>
      <c r="Z19" s="73"/>
      <c r="AA19" s="74">
        <f t="shared" ref="AA19:AA24" si="2">SUM(B19:Z19)</f>
        <v>526.31899999999996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70</v>
      </c>
      <c r="C25" s="88">
        <f t="shared" ref="C25:Z25" si="3">IF(LEN(C$2)&gt;0,SUM(C19:C24),"")</f>
        <v>70</v>
      </c>
      <c r="D25" s="88">
        <f t="shared" si="3"/>
        <v>70</v>
      </c>
      <c r="E25" s="88">
        <f t="shared" si="3"/>
        <v>70</v>
      </c>
      <c r="F25" s="88">
        <f t="shared" si="3"/>
        <v>70</v>
      </c>
      <c r="G25" s="88">
        <f t="shared" si="3"/>
        <v>70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106.319</v>
      </c>
      <c r="Y25" s="88">
        <f t="shared" si="3"/>
        <v>0</v>
      </c>
      <c r="Z25" s="89" t="str">
        <f t="shared" si="3"/>
        <v/>
      </c>
      <c r="AA25" s="90">
        <f>SUM(AA19:AA24)</f>
        <v>526.31899999999996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70.921999999999997</v>
      </c>
      <c r="C29" s="77">
        <v>70.510999999999996</v>
      </c>
      <c r="D29" s="77">
        <v>70</v>
      </c>
      <c r="E29" s="77">
        <v>70</v>
      </c>
      <c r="F29" s="77">
        <v>70</v>
      </c>
      <c r="G29" s="77">
        <v>70.391000000000005</v>
      </c>
      <c r="H29" s="77">
        <v>89.376000000000005</v>
      </c>
      <c r="I29" s="77">
        <v>135.239</v>
      </c>
      <c r="J29" s="77">
        <v>84.546000000000006</v>
      </c>
      <c r="K29" s="77">
        <v>115.74</v>
      </c>
      <c r="L29" s="77">
        <v>99.894999999999996</v>
      </c>
      <c r="M29" s="77">
        <v>61.015999999999998</v>
      </c>
      <c r="N29" s="77">
        <v>64.650000000000006</v>
      </c>
      <c r="O29" s="77">
        <v>55.392000000000003</v>
      </c>
      <c r="P29" s="77">
        <v>68.097999999999999</v>
      </c>
      <c r="Q29" s="77">
        <v>49.497999999999998</v>
      </c>
      <c r="R29" s="77">
        <v>30</v>
      </c>
      <c r="S29" s="77">
        <v>40.332999999999998</v>
      </c>
      <c r="T29" s="77">
        <v>46.633000000000003</v>
      </c>
      <c r="U29" s="77">
        <v>86.75</v>
      </c>
      <c r="V29" s="77">
        <v>95.8</v>
      </c>
      <c r="W29" s="77">
        <v>81.052999999999997</v>
      </c>
      <c r="X29" s="77">
        <v>106.319</v>
      </c>
      <c r="Y29" s="77">
        <v>60.369</v>
      </c>
      <c r="Z29" s="78"/>
      <c r="AA29" s="79">
        <f>SUM(B29:Z29)</f>
        <v>1792.5310000000002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70.921999999999997</v>
      </c>
      <c r="C31" s="62">
        <f t="shared" ref="C31:Z31" si="4">IF(LEN(C$2)&gt;0,SUM(C28:C30),"")</f>
        <v>70.510999999999996</v>
      </c>
      <c r="D31" s="62">
        <f t="shared" si="4"/>
        <v>70</v>
      </c>
      <c r="E31" s="62">
        <f t="shared" si="4"/>
        <v>70</v>
      </c>
      <c r="F31" s="62">
        <f t="shared" si="4"/>
        <v>70</v>
      </c>
      <c r="G31" s="62">
        <f t="shared" si="4"/>
        <v>70.391000000000005</v>
      </c>
      <c r="H31" s="62">
        <f t="shared" si="4"/>
        <v>89.376000000000005</v>
      </c>
      <c r="I31" s="62">
        <f t="shared" si="4"/>
        <v>135.239</v>
      </c>
      <c r="J31" s="62">
        <f t="shared" si="4"/>
        <v>84.546000000000006</v>
      </c>
      <c r="K31" s="62">
        <f t="shared" si="4"/>
        <v>115.74</v>
      </c>
      <c r="L31" s="62">
        <f t="shared" si="4"/>
        <v>99.894999999999996</v>
      </c>
      <c r="M31" s="62">
        <f t="shared" si="4"/>
        <v>61.015999999999998</v>
      </c>
      <c r="N31" s="62">
        <f t="shared" si="4"/>
        <v>64.650000000000006</v>
      </c>
      <c r="O31" s="62">
        <f t="shared" si="4"/>
        <v>55.392000000000003</v>
      </c>
      <c r="P31" s="62">
        <f t="shared" si="4"/>
        <v>68.097999999999999</v>
      </c>
      <c r="Q31" s="62">
        <f t="shared" si="4"/>
        <v>49.497999999999998</v>
      </c>
      <c r="R31" s="62">
        <f t="shared" si="4"/>
        <v>30</v>
      </c>
      <c r="S31" s="62">
        <f t="shared" si="4"/>
        <v>40.332999999999998</v>
      </c>
      <c r="T31" s="62">
        <f t="shared" si="4"/>
        <v>46.633000000000003</v>
      </c>
      <c r="U31" s="62">
        <f t="shared" si="4"/>
        <v>86.75</v>
      </c>
      <c r="V31" s="62">
        <f t="shared" si="4"/>
        <v>95.8</v>
      </c>
      <c r="W31" s="62">
        <f t="shared" si="4"/>
        <v>81.052999999999997</v>
      </c>
      <c r="X31" s="62">
        <f t="shared" si="4"/>
        <v>106.319</v>
      </c>
      <c r="Y31" s="62">
        <f t="shared" si="4"/>
        <v>60.369</v>
      </c>
      <c r="Z31" s="63" t="str">
        <f t="shared" si="4"/>
        <v/>
      </c>
      <c r="AA31" s="64">
        <f>SUM(AA28:AA30)</f>
        <v>1792.5310000000002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57.4</v>
      </c>
      <c r="S38" s="99">
        <v>49.7</v>
      </c>
      <c r="T38" s="99">
        <v>13.3</v>
      </c>
      <c r="U38" s="99"/>
      <c r="V38" s="99"/>
      <c r="W38" s="99"/>
      <c r="X38" s="99"/>
      <c r="Y38" s="99"/>
      <c r="Z38" s="100"/>
      <c r="AA38" s="79">
        <f t="shared" si="5"/>
        <v>120.39999999999999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57.4</v>
      </c>
      <c r="S39" s="88">
        <f t="shared" si="6"/>
        <v>49.7</v>
      </c>
      <c r="T39" s="88">
        <f t="shared" si="6"/>
        <v>13.3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120.39999999999999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57.4</v>
      </c>
      <c r="S46" s="99">
        <v>49.7</v>
      </c>
      <c r="T46" s="99">
        <v>13.3</v>
      </c>
      <c r="U46" s="99"/>
      <c r="V46" s="99"/>
      <c r="W46" s="99"/>
      <c r="X46" s="99"/>
      <c r="Y46" s="99"/>
      <c r="Z46" s="100"/>
      <c r="AA46" s="79">
        <f t="shared" si="7"/>
        <v>120.39999999999999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57.4</v>
      </c>
      <c r="S48" s="88">
        <f t="shared" si="8"/>
        <v>49.7</v>
      </c>
      <c r="T48" s="88">
        <f t="shared" si="8"/>
        <v>13.3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120.39999999999999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70.921999999999997</v>
      </c>
      <c r="C51" s="88">
        <f t="shared" si="10"/>
        <v>70.510999999999996</v>
      </c>
      <c r="D51" s="88">
        <f t="shared" si="10"/>
        <v>70</v>
      </c>
      <c r="E51" s="88">
        <f t="shared" si="10"/>
        <v>70</v>
      </c>
      <c r="F51" s="88">
        <f t="shared" si="10"/>
        <v>70</v>
      </c>
      <c r="G51" s="88">
        <f t="shared" si="10"/>
        <v>70.391000000000005</v>
      </c>
      <c r="H51" s="88">
        <f t="shared" si="10"/>
        <v>89.376000000000005</v>
      </c>
      <c r="I51" s="88">
        <f t="shared" si="10"/>
        <v>135.239</v>
      </c>
      <c r="J51" s="88">
        <f t="shared" si="10"/>
        <v>84.546000000000006</v>
      </c>
      <c r="K51" s="88">
        <f t="shared" si="10"/>
        <v>115.74</v>
      </c>
      <c r="L51" s="88">
        <f t="shared" si="10"/>
        <v>99.894999999999982</v>
      </c>
      <c r="M51" s="88">
        <f t="shared" si="10"/>
        <v>61.015999999999998</v>
      </c>
      <c r="N51" s="88">
        <f t="shared" si="10"/>
        <v>64.650000000000006</v>
      </c>
      <c r="O51" s="88">
        <f t="shared" si="10"/>
        <v>55.392000000000003</v>
      </c>
      <c r="P51" s="88">
        <f t="shared" si="10"/>
        <v>68.097999999999999</v>
      </c>
      <c r="Q51" s="88">
        <f t="shared" si="10"/>
        <v>49.497999999999998</v>
      </c>
      <c r="R51" s="88">
        <f t="shared" si="10"/>
        <v>87.4</v>
      </c>
      <c r="S51" s="88">
        <f t="shared" si="10"/>
        <v>90.033000000000001</v>
      </c>
      <c r="T51" s="88">
        <f t="shared" si="10"/>
        <v>59.933000000000007</v>
      </c>
      <c r="U51" s="88">
        <f t="shared" si="10"/>
        <v>86.75</v>
      </c>
      <c r="V51" s="88">
        <f t="shared" si="10"/>
        <v>95.8</v>
      </c>
      <c r="W51" s="88">
        <f t="shared" si="10"/>
        <v>81.052999999999997</v>
      </c>
      <c r="X51" s="88">
        <f t="shared" si="10"/>
        <v>106.319</v>
      </c>
      <c r="Y51" s="88">
        <f t="shared" si="10"/>
        <v>60.369</v>
      </c>
      <c r="Z51" s="89" t="str">
        <f t="shared" si="10"/>
        <v/>
      </c>
      <c r="AA51" s="104">
        <f>SUM(B51:Z51)</f>
        <v>1912.9309999999998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70.921999999999997</v>
      </c>
      <c r="C4" s="18">
        <v>70.510999999999996</v>
      </c>
      <c r="D4" s="18">
        <v>70</v>
      </c>
      <c r="E4" s="18">
        <v>70</v>
      </c>
      <c r="F4" s="18">
        <v>70</v>
      </c>
      <c r="G4" s="18">
        <v>70.390999999999991</v>
      </c>
      <c r="H4" s="18">
        <v>89.375999999999991</v>
      </c>
      <c r="I4" s="18">
        <v>135.23899999999998</v>
      </c>
      <c r="J4" s="18">
        <v>84.546000000000006</v>
      </c>
      <c r="K4" s="18">
        <v>115.74000000000001</v>
      </c>
      <c r="L4" s="18">
        <v>99.894999999999982</v>
      </c>
      <c r="M4" s="18">
        <v>61.015999999999991</v>
      </c>
      <c r="N4" s="18">
        <v>64.650000000000006</v>
      </c>
      <c r="O4" s="18">
        <v>55.392000000000003</v>
      </c>
      <c r="P4" s="18">
        <v>68.097999999999999</v>
      </c>
      <c r="Q4" s="18">
        <v>49.497999999999998</v>
      </c>
      <c r="R4" s="18">
        <v>87.350999999999999</v>
      </c>
      <c r="S4" s="18">
        <v>90.024000000000001</v>
      </c>
      <c r="T4" s="18">
        <v>59.929999999999993</v>
      </c>
      <c r="U4" s="18">
        <v>86.716999999999999</v>
      </c>
      <c r="V4" s="18">
        <v>95.801000000000016</v>
      </c>
      <c r="W4" s="18">
        <v>81.052999999999997</v>
      </c>
      <c r="X4" s="18">
        <v>106.319</v>
      </c>
      <c r="Y4" s="18">
        <v>60.363999999999997</v>
      </c>
      <c r="Z4" s="19"/>
      <c r="AA4" s="20">
        <f>SUM(B4:Z4)</f>
        <v>1912.8330000000001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70.84</v>
      </c>
      <c r="C7" s="28">
        <v>64.5</v>
      </c>
      <c r="D7" s="28">
        <v>25.1</v>
      </c>
      <c r="E7" s="28">
        <v>11.2</v>
      </c>
      <c r="F7" s="28">
        <v>59.56</v>
      </c>
      <c r="G7" s="28">
        <v>72.099999999999994</v>
      </c>
      <c r="H7" s="28">
        <v>93.3</v>
      </c>
      <c r="I7" s="28">
        <v>100.86</v>
      </c>
      <c r="J7" s="28">
        <v>109.01</v>
      </c>
      <c r="K7" s="28">
        <v>101.31</v>
      </c>
      <c r="L7" s="28">
        <v>98.01</v>
      </c>
      <c r="M7" s="28">
        <v>97.29</v>
      </c>
      <c r="N7" s="28">
        <v>92.62</v>
      </c>
      <c r="O7" s="28">
        <v>89.9</v>
      </c>
      <c r="P7" s="28">
        <v>96</v>
      </c>
      <c r="Q7" s="28">
        <v>105.32</v>
      </c>
      <c r="R7" s="28">
        <v>117</v>
      </c>
      <c r="S7" s="28">
        <v>125.1</v>
      </c>
      <c r="T7" s="28">
        <v>126.99</v>
      </c>
      <c r="U7" s="28">
        <v>119.01</v>
      </c>
      <c r="V7" s="28">
        <v>112.16</v>
      </c>
      <c r="W7" s="28">
        <v>97.85</v>
      </c>
      <c r="X7" s="28">
        <v>69.66</v>
      </c>
      <c r="Y7" s="28">
        <v>91.75</v>
      </c>
      <c r="Z7" s="29"/>
      <c r="AA7" s="30">
        <f>IF(SUM(B7:Z7)&lt;&gt;0,AVERAGEIF(B7:Z7,"&lt;&gt;"""),"")</f>
        <v>89.434999999999988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19.225999999999999</v>
      </c>
      <c r="C14" s="57">
        <v>21.747</v>
      </c>
      <c r="D14" s="57">
        <v>46.168000000000006</v>
      </c>
      <c r="E14" s="57">
        <v>48.274000000000001</v>
      </c>
      <c r="F14" s="57">
        <v>24.545999999999999</v>
      </c>
      <c r="G14" s="57">
        <v>22.611999999999998</v>
      </c>
      <c r="H14" s="57">
        <v>0.79100000000000004</v>
      </c>
      <c r="I14" s="57">
        <v>0.88100000000000001</v>
      </c>
      <c r="J14" s="57">
        <v>1.1179999999999999</v>
      </c>
      <c r="K14" s="57">
        <v>2.3940000000000001</v>
      </c>
      <c r="L14" s="57">
        <v>2.68</v>
      </c>
      <c r="M14" s="57">
        <v>2.512</v>
      </c>
      <c r="N14" s="57">
        <v>5.6980000000000004</v>
      </c>
      <c r="O14" s="57">
        <v>9.2149999999999999</v>
      </c>
      <c r="P14" s="57">
        <v>8.2750000000000004</v>
      </c>
      <c r="Q14" s="57">
        <v>1.792</v>
      </c>
      <c r="R14" s="57">
        <v>8.0489999999999995</v>
      </c>
      <c r="S14" s="57">
        <v>8.5080000000000009</v>
      </c>
      <c r="T14" s="57">
        <v>3.0869999999999997</v>
      </c>
      <c r="U14" s="57">
        <v>3.6239999999999997</v>
      </c>
      <c r="V14" s="57">
        <v>2.4009999999999998</v>
      </c>
      <c r="W14" s="57">
        <v>8.6769999999999996</v>
      </c>
      <c r="X14" s="57">
        <v>25.542999999999999</v>
      </c>
      <c r="Y14" s="57"/>
      <c r="Z14" s="58"/>
      <c r="AA14" s="59">
        <f t="shared" si="0"/>
        <v>277.81800000000004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19.225999999999999</v>
      </c>
      <c r="C16" s="62">
        <f t="shared" ref="C16:Z16" si="1">IF(LEN(C$2)&gt;0,SUM(C10:C15),"")</f>
        <v>21.747</v>
      </c>
      <c r="D16" s="62">
        <f t="shared" si="1"/>
        <v>46.168000000000006</v>
      </c>
      <c r="E16" s="62">
        <f t="shared" si="1"/>
        <v>48.274000000000001</v>
      </c>
      <c r="F16" s="62">
        <f t="shared" si="1"/>
        <v>24.545999999999999</v>
      </c>
      <c r="G16" s="62">
        <f t="shared" si="1"/>
        <v>22.611999999999998</v>
      </c>
      <c r="H16" s="62">
        <f t="shared" si="1"/>
        <v>0.79100000000000004</v>
      </c>
      <c r="I16" s="62">
        <f t="shared" si="1"/>
        <v>0.88100000000000001</v>
      </c>
      <c r="J16" s="62">
        <f t="shared" si="1"/>
        <v>1.1179999999999999</v>
      </c>
      <c r="K16" s="62">
        <f t="shared" si="1"/>
        <v>2.3940000000000001</v>
      </c>
      <c r="L16" s="62">
        <f t="shared" si="1"/>
        <v>2.68</v>
      </c>
      <c r="M16" s="62">
        <f t="shared" si="1"/>
        <v>2.512</v>
      </c>
      <c r="N16" s="62">
        <f t="shared" si="1"/>
        <v>5.6980000000000004</v>
      </c>
      <c r="O16" s="62">
        <f t="shared" si="1"/>
        <v>9.2149999999999999</v>
      </c>
      <c r="P16" s="62">
        <f t="shared" si="1"/>
        <v>8.2750000000000004</v>
      </c>
      <c r="Q16" s="62">
        <f t="shared" si="1"/>
        <v>1.792</v>
      </c>
      <c r="R16" s="62">
        <f t="shared" si="1"/>
        <v>8.0489999999999995</v>
      </c>
      <c r="S16" s="62">
        <f t="shared" si="1"/>
        <v>8.5080000000000009</v>
      </c>
      <c r="T16" s="62">
        <f t="shared" si="1"/>
        <v>3.0869999999999997</v>
      </c>
      <c r="U16" s="62">
        <f t="shared" si="1"/>
        <v>3.6239999999999997</v>
      </c>
      <c r="V16" s="62">
        <f t="shared" si="1"/>
        <v>2.4009999999999998</v>
      </c>
      <c r="W16" s="62">
        <f t="shared" si="1"/>
        <v>8.6769999999999996</v>
      </c>
      <c r="X16" s="62">
        <f t="shared" si="1"/>
        <v>25.542999999999999</v>
      </c>
      <c r="Y16" s="62">
        <f t="shared" si="1"/>
        <v>0</v>
      </c>
      <c r="Z16" s="63" t="str">
        <f t="shared" si="1"/>
        <v/>
      </c>
      <c r="AA16" s="64">
        <f>SUM(AA10:AA15)</f>
        <v>277.81800000000004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55</v>
      </c>
      <c r="I19" s="72">
        <v>105</v>
      </c>
      <c r="J19" s="72">
        <v>28</v>
      </c>
      <c r="K19" s="72">
        <v>48</v>
      </c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236</v>
      </c>
    </row>
    <row r="20" spans="1:27" ht="24.95" customHeight="1" x14ac:dyDescent="0.2">
      <c r="A20" s="75" t="s">
        <v>15</v>
      </c>
      <c r="B20" s="76">
        <v>2.669</v>
      </c>
      <c r="C20" s="77">
        <v>3.6080000000000001</v>
      </c>
      <c r="D20" s="77">
        <v>2.0699999999999998</v>
      </c>
      <c r="E20" s="77">
        <v>3.11</v>
      </c>
      <c r="F20" s="77">
        <v>2.5720000000000001</v>
      </c>
      <c r="G20" s="77">
        <v>3.4359999999999999</v>
      </c>
      <c r="H20" s="77">
        <v>0.16800000000000001</v>
      </c>
      <c r="I20" s="77">
        <v>1.06</v>
      </c>
      <c r="J20" s="77">
        <v>4.4260000000000002</v>
      </c>
      <c r="K20" s="77">
        <v>5.96</v>
      </c>
      <c r="L20" s="77">
        <v>33.276000000000003</v>
      </c>
      <c r="M20" s="77">
        <v>3.9239999999999999</v>
      </c>
      <c r="N20" s="77">
        <v>3.55</v>
      </c>
      <c r="O20" s="77">
        <v>2.35</v>
      </c>
      <c r="P20" s="77">
        <v>3.4</v>
      </c>
      <c r="Q20" s="77">
        <v>3.35</v>
      </c>
      <c r="R20" s="77">
        <v>7.1829999999999998</v>
      </c>
      <c r="S20" s="77">
        <v>6.218</v>
      </c>
      <c r="T20" s="77">
        <v>3.8620000000000001</v>
      </c>
      <c r="U20" s="77">
        <v>4.3330000000000002</v>
      </c>
      <c r="V20" s="77">
        <v>2.75</v>
      </c>
      <c r="W20" s="77">
        <v>3.165</v>
      </c>
      <c r="X20" s="77">
        <v>5.63</v>
      </c>
      <c r="Y20" s="77"/>
      <c r="Z20" s="78"/>
      <c r="AA20" s="79">
        <f t="shared" si="2"/>
        <v>112.07</v>
      </c>
    </row>
    <row r="21" spans="1:27" ht="24.95" customHeight="1" x14ac:dyDescent="0.2">
      <c r="A21" s="75" t="s">
        <v>16</v>
      </c>
      <c r="B21" s="80">
        <v>49.027000000000001</v>
      </c>
      <c r="C21" s="81">
        <v>45.156000000000006</v>
      </c>
      <c r="D21" s="81">
        <v>21.762</v>
      </c>
      <c r="E21" s="81">
        <v>18.616</v>
      </c>
      <c r="F21" s="81">
        <v>42.881999999999998</v>
      </c>
      <c r="G21" s="81">
        <v>44.342999999999996</v>
      </c>
      <c r="H21" s="81">
        <v>33.417000000000002</v>
      </c>
      <c r="I21" s="81">
        <v>28.297999999999995</v>
      </c>
      <c r="J21" s="81">
        <v>51.00200000000001</v>
      </c>
      <c r="K21" s="81">
        <v>59.38600000000001</v>
      </c>
      <c r="L21" s="81">
        <v>63.939</v>
      </c>
      <c r="M21" s="81">
        <v>54.58</v>
      </c>
      <c r="N21" s="81">
        <v>55.402000000000001</v>
      </c>
      <c r="O21" s="81">
        <v>43.826999999999998</v>
      </c>
      <c r="P21" s="81">
        <v>56.423000000000002</v>
      </c>
      <c r="Q21" s="81">
        <v>44.356000000000002</v>
      </c>
      <c r="R21" s="81">
        <v>72.119</v>
      </c>
      <c r="S21" s="81">
        <v>75.298000000000002</v>
      </c>
      <c r="T21" s="81">
        <v>52.980999999999995</v>
      </c>
      <c r="U21" s="81">
        <v>53.06</v>
      </c>
      <c r="V21" s="81">
        <v>38.950000000000003</v>
      </c>
      <c r="W21" s="81">
        <v>69.210999999999999</v>
      </c>
      <c r="X21" s="81">
        <v>75.146000000000001</v>
      </c>
      <c r="Y21" s="81">
        <v>1.8640000000000001</v>
      </c>
      <c r="Z21" s="78"/>
      <c r="AA21" s="79">
        <f t="shared" si="2"/>
        <v>1151.0450000000001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51.695999999999998</v>
      </c>
      <c r="C25" s="88">
        <f t="shared" si="3"/>
        <v>48.764000000000003</v>
      </c>
      <c r="D25" s="88">
        <f t="shared" si="3"/>
        <v>23.832000000000001</v>
      </c>
      <c r="E25" s="88">
        <f t="shared" si="3"/>
        <v>21.725999999999999</v>
      </c>
      <c r="F25" s="88">
        <f t="shared" si="3"/>
        <v>45.454000000000001</v>
      </c>
      <c r="G25" s="88">
        <f t="shared" si="3"/>
        <v>47.778999999999996</v>
      </c>
      <c r="H25" s="88">
        <f t="shared" si="3"/>
        <v>88.585000000000008</v>
      </c>
      <c r="I25" s="88">
        <f t="shared" si="3"/>
        <v>134.358</v>
      </c>
      <c r="J25" s="88">
        <f t="shared" si="3"/>
        <v>83.428000000000011</v>
      </c>
      <c r="K25" s="88">
        <f t="shared" si="3"/>
        <v>113.346</v>
      </c>
      <c r="L25" s="88">
        <f t="shared" si="3"/>
        <v>97.215000000000003</v>
      </c>
      <c r="M25" s="88">
        <f t="shared" si="3"/>
        <v>58.503999999999998</v>
      </c>
      <c r="N25" s="88">
        <f t="shared" si="3"/>
        <v>58.951999999999998</v>
      </c>
      <c r="O25" s="88">
        <f t="shared" si="3"/>
        <v>46.177</v>
      </c>
      <c r="P25" s="88">
        <f t="shared" si="3"/>
        <v>59.823</v>
      </c>
      <c r="Q25" s="88">
        <f t="shared" si="3"/>
        <v>47.706000000000003</v>
      </c>
      <c r="R25" s="88">
        <f t="shared" si="3"/>
        <v>79.301999999999992</v>
      </c>
      <c r="S25" s="88">
        <f t="shared" si="3"/>
        <v>81.516000000000005</v>
      </c>
      <c r="T25" s="88">
        <f t="shared" si="3"/>
        <v>56.842999999999996</v>
      </c>
      <c r="U25" s="88">
        <f t="shared" si="3"/>
        <v>57.393000000000001</v>
      </c>
      <c r="V25" s="88">
        <f t="shared" si="3"/>
        <v>41.7</v>
      </c>
      <c r="W25" s="88">
        <f t="shared" si="3"/>
        <v>72.376000000000005</v>
      </c>
      <c r="X25" s="88">
        <f t="shared" si="3"/>
        <v>80.775999999999996</v>
      </c>
      <c r="Y25" s="88">
        <f t="shared" si="3"/>
        <v>1.8640000000000001</v>
      </c>
      <c r="Z25" s="89">
        <f t="shared" si="3"/>
        <v>0</v>
      </c>
      <c r="AA25" s="90">
        <f t="shared" si="3"/>
        <v>1499.115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70.921999999999997</v>
      </c>
      <c r="C29" s="77">
        <v>70.510999999999996</v>
      </c>
      <c r="D29" s="77">
        <v>70</v>
      </c>
      <c r="E29" s="77">
        <v>70</v>
      </c>
      <c r="F29" s="77">
        <v>70</v>
      </c>
      <c r="G29" s="77">
        <v>70.391000000000005</v>
      </c>
      <c r="H29" s="77">
        <v>89.376000000000005</v>
      </c>
      <c r="I29" s="77">
        <v>135.239</v>
      </c>
      <c r="J29" s="77">
        <v>84.546000000000006</v>
      </c>
      <c r="K29" s="77">
        <v>115.74</v>
      </c>
      <c r="L29" s="77">
        <v>99.894999999999996</v>
      </c>
      <c r="M29" s="77">
        <v>61.015999999999998</v>
      </c>
      <c r="N29" s="77">
        <v>64.650000000000006</v>
      </c>
      <c r="O29" s="77">
        <v>55.392000000000003</v>
      </c>
      <c r="P29" s="77">
        <v>68.097999999999999</v>
      </c>
      <c r="Q29" s="77">
        <v>49.497999999999998</v>
      </c>
      <c r="R29" s="77">
        <v>87.350999999999999</v>
      </c>
      <c r="S29" s="77">
        <v>90.024000000000001</v>
      </c>
      <c r="T29" s="77">
        <v>59.93</v>
      </c>
      <c r="U29" s="77">
        <v>61.017000000000003</v>
      </c>
      <c r="V29" s="77">
        <v>44.100999999999999</v>
      </c>
      <c r="W29" s="77">
        <v>81.052999999999997</v>
      </c>
      <c r="X29" s="77">
        <v>106.319</v>
      </c>
      <c r="Y29" s="77">
        <v>1.8640000000000001</v>
      </c>
      <c r="Z29" s="78"/>
      <c r="AA29" s="79">
        <f>SUM(B29:Z29)</f>
        <v>1776.933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70.921999999999997</v>
      </c>
      <c r="C31" s="62">
        <f t="shared" si="4"/>
        <v>70.510999999999996</v>
      </c>
      <c r="D31" s="62">
        <f t="shared" si="4"/>
        <v>70</v>
      </c>
      <c r="E31" s="62">
        <f t="shared" si="4"/>
        <v>70</v>
      </c>
      <c r="F31" s="62">
        <f t="shared" si="4"/>
        <v>70</v>
      </c>
      <c r="G31" s="62">
        <f t="shared" si="4"/>
        <v>70.391000000000005</v>
      </c>
      <c r="H31" s="62">
        <f t="shared" si="4"/>
        <v>89.376000000000005</v>
      </c>
      <c r="I31" s="62">
        <f t="shared" si="4"/>
        <v>135.239</v>
      </c>
      <c r="J31" s="62">
        <f t="shared" si="4"/>
        <v>84.546000000000006</v>
      </c>
      <c r="K31" s="62">
        <f t="shared" si="4"/>
        <v>115.74</v>
      </c>
      <c r="L31" s="62">
        <f t="shared" si="4"/>
        <v>99.894999999999996</v>
      </c>
      <c r="M31" s="62">
        <f t="shared" si="4"/>
        <v>61.015999999999998</v>
      </c>
      <c r="N31" s="62">
        <f t="shared" si="4"/>
        <v>64.650000000000006</v>
      </c>
      <c r="O31" s="62">
        <f t="shared" si="4"/>
        <v>55.392000000000003</v>
      </c>
      <c r="P31" s="62">
        <f t="shared" si="4"/>
        <v>68.097999999999999</v>
      </c>
      <c r="Q31" s="62">
        <f t="shared" si="4"/>
        <v>49.497999999999998</v>
      </c>
      <c r="R31" s="62">
        <f t="shared" si="4"/>
        <v>87.350999999999999</v>
      </c>
      <c r="S31" s="62">
        <f t="shared" si="4"/>
        <v>90.024000000000001</v>
      </c>
      <c r="T31" s="62">
        <f t="shared" si="4"/>
        <v>59.93</v>
      </c>
      <c r="U31" s="62">
        <f t="shared" si="4"/>
        <v>61.017000000000003</v>
      </c>
      <c r="V31" s="62">
        <f t="shared" si="4"/>
        <v>44.100999999999999</v>
      </c>
      <c r="W31" s="62">
        <f t="shared" si="4"/>
        <v>81.052999999999997</v>
      </c>
      <c r="X31" s="62">
        <f t="shared" si="4"/>
        <v>106.319</v>
      </c>
      <c r="Y31" s="62">
        <f t="shared" si="4"/>
        <v>1.8640000000000001</v>
      </c>
      <c r="Z31" s="63">
        <f t="shared" si="4"/>
        <v>0</v>
      </c>
      <c r="AA31" s="64">
        <f t="shared" si="4"/>
        <v>1776.933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25.7</v>
      </c>
      <c r="V38" s="99">
        <v>51.7</v>
      </c>
      <c r="W38" s="99"/>
      <c r="X38" s="99"/>
      <c r="Y38" s="99">
        <v>58.5</v>
      </c>
      <c r="Z38" s="100"/>
      <c r="AA38" s="79">
        <f t="shared" si="5"/>
        <v>135.9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25.7</v>
      </c>
      <c r="V39" s="88">
        <f t="shared" si="6"/>
        <v>51.7</v>
      </c>
      <c r="W39" s="88">
        <f t="shared" si="6"/>
        <v>0</v>
      </c>
      <c r="X39" s="88">
        <f t="shared" si="6"/>
        <v>0</v>
      </c>
      <c r="Y39" s="88">
        <f t="shared" si="6"/>
        <v>58.5</v>
      </c>
      <c r="Z39" s="89">
        <f t="shared" si="6"/>
        <v>0</v>
      </c>
      <c r="AA39" s="90">
        <f t="shared" si="5"/>
        <v>135.9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25.7</v>
      </c>
      <c r="V46" s="99">
        <v>51.7</v>
      </c>
      <c r="W46" s="99"/>
      <c r="X46" s="99"/>
      <c r="Y46" s="99">
        <v>58.5</v>
      </c>
      <c r="Z46" s="100"/>
      <c r="AA46" s="79">
        <f t="shared" si="7"/>
        <v>135.9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25.7</v>
      </c>
      <c r="V48" s="88">
        <f t="shared" si="8"/>
        <v>51.7</v>
      </c>
      <c r="W48" s="88">
        <f t="shared" si="8"/>
        <v>0</v>
      </c>
      <c r="X48" s="88">
        <f t="shared" si="8"/>
        <v>0</v>
      </c>
      <c r="Y48" s="88">
        <f t="shared" si="8"/>
        <v>58.5</v>
      </c>
      <c r="Z48" s="89">
        <f t="shared" si="8"/>
        <v>0</v>
      </c>
      <c r="AA48" s="90">
        <f t="shared" si="7"/>
        <v>135.9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70.921999999999997</v>
      </c>
      <c r="C51" s="88">
        <f t="shared" si="10"/>
        <v>70.510999999999996</v>
      </c>
      <c r="D51" s="88">
        <f t="shared" si="10"/>
        <v>70</v>
      </c>
      <c r="E51" s="88">
        <f t="shared" si="10"/>
        <v>70</v>
      </c>
      <c r="F51" s="88">
        <f t="shared" si="10"/>
        <v>70</v>
      </c>
      <c r="G51" s="88">
        <f t="shared" si="10"/>
        <v>70.390999999999991</v>
      </c>
      <c r="H51" s="88">
        <f t="shared" si="10"/>
        <v>89.376000000000005</v>
      </c>
      <c r="I51" s="88">
        <f t="shared" si="10"/>
        <v>135.239</v>
      </c>
      <c r="J51" s="88">
        <f t="shared" si="10"/>
        <v>84.546000000000006</v>
      </c>
      <c r="K51" s="88">
        <f t="shared" si="10"/>
        <v>115.74000000000001</v>
      </c>
      <c r="L51" s="88">
        <f t="shared" si="10"/>
        <v>99.89500000000001</v>
      </c>
      <c r="M51" s="88">
        <f t="shared" si="10"/>
        <v>61.015999999999998</v>
      </c>
      <c r="N51" s="88">
        <f t="shared" si="10"/>
        <v>64.650000000000006</v>
      </c>
      <c r="O51" s="88">
        <f t="shared" si="10"/>
        <v>55.391999999999996</v>
      </c>
      <c r="P51" s="88">
        <f t="shared" si="10"/>
        <v>68.097999999999999</v>
      </c>
      <c r="Q51" s="88">
        <f t="shared" si="10"/>
        <v>49.498000000000005</v>
      </c>
      <c r="R51" s="88">
        <f t="shared" si="10"/>
        <v>87.350999999999999</v>
      </c>
      <c r="S51" s="88">
        <f t="shared" si="10"/>
        <v>90.024000000000001</v>
      </c>
      <c r="T51" s="88">
        <f t="shared" si="10"/>
        <v>59.929999999999993</v>
      </c>
      <c r="U51" s="88">
        <f t="shared" si="10"/>
        <v>86.716999999999999</v>
      </c>
      <c r="V51" s="88">
        <f t="shared" si="10"/>
        <v>95.801000000000002</v>
      </c>
      <c r="W51" s="88">
        <f t="shared" si="10"/>
        <v>81.052999999999997</v>
      </c>
      <c r="X51" s="88">
        <f t="shared" si="10"/>
        <v>106.31899999999999</v>
      </c>
      <c r="Y51" s="88">
        <f t="shared" si="10"/>
        <v>60.363999999999997</v>
      </c>
      <c r="Z51" s="89">
        <f t="shared" si="10"/>
        <v>0</v>
      </c>
      <c r="AA51" s="104">
        <f>SUM(B51:Z51)</f>
        <v>1912.8330000000001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-57.4</v>
      </c>
      <c r="S4" s="18">
        <v>-49.7</v>
      </c>
      <c r="T4" s="18">
        <v>-13.3</v>
      </c>
      <c r="U4" s="18">
        <v>25.7</v>
      </c>
      <c r="V4" s="18">
        <v>51.7</v>
      </c>
      <c r="W4" s="18"/>
      <c r="X4" s="18"/>
      <c r="Y4" s="18">
        <v>58.5</v>
      </c>
      <c r="Z4" s="19"/>
      <c r="AA4" s="111">
        <f>SUM(B4:Z4)</f>
        <v>15.500000000000014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70.84</v>
      </c>
      <c r="C7" s="117">
        <v>64.5</v>
      </c>
      <c r="D7" s="117">
        <v>25.1</v>
      </c>
      <c r="E7" s="117">
        <v>11.2</v>
      </c>
      <c r="F7" s="117">
        <v>59.56</v>
      </c>
      <c r="G7" s="117">
        <v>72.099999999999994</v>
      </c>
      <c r="H7" s="117">
        <v>93.3</v>
      </c>
      <c r="I7" s="117">
        <v>100.86</v>
      </c>
      <c r="J7" s="117">
        <v>109.01</v>
      </c>
      <c r="K7" s="117">
        <v>101.31</v>
      </c>
      <c r="L7" s="117">
        <v>98.01</v>
      </c>
      <c r="M7" s="117">
        <v>97.29</v>
      </c>
      <c r="N7" s="117">
        <v>92.62</v>
      </c>
      <c r="O7" s="117">
        <v>89.9</v>
      </c>
      <c r="P7" s="117">
        <v>96</v>
      </c>
      <c r="Q7" s="117">
        <v>105.32</v>
      </c>
      <c r="R7" s="117">
        <v>117</v>
      </c>
      <c r="S7" s="117">
        <v>125.1</v>
      </c>
      <c r="T7" s="117">
        <v>126.99</v>
      </c>
      <c r="U7" s="117">
        <v>119.01</v>
      </c>
      <c r="V7" s="117">
        <v>112.16</v>
      </c>
      <c r="W7" s="117">
        <v>97.85</v>
      </c>
      <c r="X7" s="117">
        <v>69.66</v>
      </c>
      <c r="Y7" s="117">
        <v>91.75</v>
      </c>
      <c r="Z7" s="118"/>
      <c r="AA7" s="119">
        <f>IF(SUM(B7:Z7)&lt;&gt;0,AVERAGEIF(B7:Z7,"&lt;&gt;"""),"")</f>
        <v>89.434999999999988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57.4</v>
      </c>
      <c r="S15" s="133">
        <v>49.7</v>
      </c>
      <c r="T15" s="133">
        <v>13.3</v>
      </c>
      <c r="U15" s="133"/>
      <c r="V15" s="133"/>
      <c r="W15" s="133"/>
      <c r="X15" s="133"/>
      <c r="Y15" s="133"/>
      <c r="Z15" s="131"/>
      <c r="AA15" s="132">
        <f t="shared" si="0"/>
        <v>120.39999999999999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57.4</v>
      </c>
      <c r="S16" s="135">
        <f t="shared" si="1"/>
        <v>49.7</v>
      </c>
      <c r="T16" s="135">
        <f t="shared" si="1"/>
        <v>13.3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120.39999999999999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>
        <v>25.7</v>
      </c>
      <c r="V23" s="133">
        <v>51.7</v>
      </c>
      <c r="W23" s="133"/>
      <c r="X23" s="133"/>
      <c r="Y23" s="133">
        <v>58.5</v>
      </c>
      <c r="Z23" s="131"/>
      <c r="AA23" s="132">
        <f t="shared" si="2"/>
        <v>135.9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25.7</v>
      </c>
      <c r="V24" s="135">
        <f t="shared" si="3"/>
        <v>51.7</v>
      </c>
      <c r="W24" s="135">
        <f t="shared" si="3"/>
        <v>0</v>
      </c>
      <c r="X24" s="135">
        <f t="shared" si="3"/>
        <v>0</v>
      </c>
      <c r="Y24" s="135">
        <f t="shared" si="3"/>
        <v>58.5</v>
      </c>
      <c r="Z24" s="136" t="str">
        <f t="shared" si="3"/>
        <v/>
      </c>
      <c r="AA24" s="90">
        <f t="shared" si="2"/>
        <v>135.9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2024-01-07T14:27:45Z</dcterms:created>
  <dcterms:modified xsi:type="dcterms:W3CDTF">2024-01-07T14:27:46Z</dcterms:modified>
</cp:coreProperties>
</file>