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<sst xmlns="http://schemas.openxmlformats.org/spreadsheetml/2006/main" count="117" uniqueCount="53">
  <si>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06/01/2024 16:23:32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</si>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</sst>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02-49E2-A0BE-7EA2DFF7396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02-49E2-A0BE-7EA2DFF7396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25.663</c:v>
                </c:pt>
                <c:pt idx="1">
                  <c:v>25.155000000000001</c:v>
                </c:pt>
                <c:pt idx="2">
                  <c:v>21.841000000000001</c:v>
                </c:pt>
                <c:pt idx="6">
                  <c:v>6.6050000000000004</c:v>
                </c:pt>
                <c:pt idx="7">
                  <c:v>25.05</c:v>
                </c:pt>
                <c:pt idx="8">
                  <c:v>26.015000000000001</c:v>
                </c:pt>
                <c:pt idx="9">
                  <c:v>28.965</c:v>
                </c:pt>
                <c:pt idx="10">
                  <c:v>40.56</c:v>
                </c:pt>
                <c:pt idx="11">
                  <c:v>50.764000000000003</c:v>
                </c:pt>
                <c:pt idx="12">
                  <c:v>23.198</c:v>
                </c:pt>
                <c:pt idx="14">
                  <c:v>19.725999999999999</c:v>
                </c:pt>
                <c:pt idx="15">
                  <c:v>33.624000000000002</c:v>
                </c:pt>
                <c:pt idx="16">
                  <c:v>88.668000000000006</c:v>
                </c:pt>
                <c:pt idx="17">
                  <c:v>52.692999999999998</c:v>
                </c:pt>
                <c:pt idx="18">
                  <c:v>36.924999999999997</c:v>
                </c:pt>
                <c:pt idx="19">
                  <c:v>100.53500000000001</c:v>
                </c:pt>
                <c:pt idx="20">
                  <c:v>102.09599999999999</c:v>
                </c:pt>
                <c:pt idx="21">
                  <c:v>57.289000000000001</c:v>
                </c:pt>
                <c:pt idx="22">
                  <c:v>41.185000000000002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02-49E2-A0BE-7EA2DFF7396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02-49E2-A0BE-7EA2DFF7396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3.016</c:v>
                </c:pt>
                <c:pt idx="1">
                  <c:v>1.877</c:v>
                </c:pt>
                <c:pt idx="2">
                  <c:v>5.5179999999999998</c:v>
                </c:pt>
                <c:pt idx="3">
                  <c:v>5.53</c:v>
                </c:pt>
                <c:pt idx="4">
                  <c:v>5.7540000000000004</c:v>
                </c:pt>
                <c:pt idx="5">
                  <c:v>5.883</c:v>
                </c:pt>
                <c:pt idx="6">
                  <c:v>6.9770000000000003</c:v>
                </c:pt>
                <c:pt idx="7">
                  <c:v>7.0670000000000002</c:v>
                </c:pt>
                <c:pt idx="8">
                  <c:v>8.8320000000000007</c:v>
                </c:pt>
                <c:pt idx="9">
                  <c:v>9.6160000000000014</c:v>
                </c:pt>
                <c:pt idx="10">
                  <c:v>11.372</c:v>
                </c:pt>
                <c:pt idx="11">
                  <c:v>10.414999999999999</c:v>
                </c:pt>
                <c:pt idx="12">
                  <c:v>10.260999999999999</c:v>
                </c:pt>
                <c:pt idx="13">
                  <c:v>9.4450000000000003</c:v>
                </c:pt>
                <c:pt idx="14">
                  <c:v>9.6829999999999998</c:v>
                </c:pt>
                <c:pt idx="15">
                  <c:v>8.8930000000000007</c:v>
                </c:pt>
                <c:pt idx="16">
                  <c:v>11.259</c:v>
                </c:pt>
                <c:pt idx="17">
                  <c:v>10.66</c:v>
                </c:pt>
                <c:pt idx="18">
                  <c:v>12.204000000000001</c:v>
                </c:pt>
                <c:pt idx="19">
                  <c:v>12.089</c:v>
                </c:pt>
                <c:pt idx="20">
                  <c:v>12.103999999999999</c:v>
                </c:pt>
                <c:pt idx="21">
                  <c:v>11.638</c:v>
                </c:pt>
                <c:pt idx="22">
                  <c:v>9.9390000000000001</c:v>
                </c:pt>
                <c:pt idx="23">
                  <c:v>8.0820000000000007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02-49E2-A0BE-7EA2DFF7396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02-49E2-A0BE-7EA2DFF7396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02-49E2-A0BE-7EA2DFF73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37.436999999999998</c:v>
                </c:pt>
                <c:pt idx="1">
                  <c:v>36.253999999999998</c:v>
                </c:pt>
                <c:pt idx="2">
                  <c:v>31.262999999999998</c:v>
                </c:pt>
                <c:pt idx="3">
                  <c:v>9.2490000000000006</c:v>
                </c:pt>
                <c:pt idx="4">
                  <c:v>7.1900000000000013</c:v>
                </c:pt>
                <c:pt idx="5">
                  <c:v>10.952999999999999</c:v>
                </c:pt>
                <c:pt idx="6">
                  <c:v>18.671000000000003</c:v>
                </c:pt>
                <c:pt idx="7">
                  <c:v>39.204000000000001</c:v>
                </c:pt>
                <c:pt idx="8">
                  <c:v>43.504000000000005</c:v>
                </c:pt>
                <c:pt idx="9">
                  <c:v>47.968999999999994</c:v>
                </c:pt>
                <c:pt idx="10">
                  <c:v>55.14</c:v>
                </c:pt>
                <c:pt idx="11">
                  <c:v>61.179000000000002</c:v>
                </c:pt>
                <c:pt idx="12">
                  <c:v>45.52</c:v>
                </c:pt>
                <c:pt idx="13">
                  <c:v>30.143000000000001</c:v>
                </c:pt>
                <c:pt idx="14">
                  <c:v>44.445999999999998</c:v>
                </c:pt>
                <c:pt idx="15">
                  <c:v>52.819999999999993</c:v>
                </c:pt>
                <c:pt idx="16">
                  <c:v>99.927000000000007</c:v>
                </c:pt>
                <c:pt idx="17">
                  <c:v>63.353000000000002</c:v>
                </c:pt>
                <c:pt idx="18">
                  <c:v>49.128999999999998</c:v>
                </c:pt>
                <c:pt idx="19">
                  <c:v>112.62400000000001</c:v>
                </c:pt>
                <c:pt idx="20">
                  <c:v>114.20000000000002</c:v>
                </c:pt>
                <c:pt idx="21">
                  <c:v>68.926999999999992</c:v>
                </c:pt>
                <c:pt idx="22">
                  <c:v>53.155000000000001</c:v>
                </c:pt>
                <c:pt idx="23">
                  <c:v>16.994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302-49E2-A0BE-7EA2DFF73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75</c:v>
                </c:pt>
                <c:pt idx="2">
                  <c:v>73</c:v>
                </c:pt>
                <c:pt idx="3">
                  <c:v>72.680000000000007</c:v>
                </c:pt>
                <c:pt idx="4">
                  <c:v>71.62</c:v>
                </c:pt>
                <c:pt idx="5">
                  <c:v>71.12</c:v>
                </c:pt>
                <c:pt idx="6">
                  <c:v>73</c:v>
                </c:pt>
                <c:pt idx="7">
                  <c:v>73</c:v>
                </c:pt>
                <c:pt idx="8">
                  <c:v>77</c:v>
                </c:pt>
                <c:pt idx="9">
                  <c:v>80</c:v>
                </c:pt>
                <c:pt idx="10">
                  <c:v>77</c:v>
                </c:pt>
                <c:pt idx="11">
                  <c:v>76</c:v>
                </c:pt>
                <c:pt idx="12">
                  <c:v>84</c:v>
                </c:pt>
                <c:pt idx="13">
                  <c:v>78.900000000000006</c:v>
                </c:pt>
                <c:pt idx="14">
                  <c:v>79</c:v>
                </c:pt>
                <c:pt idx="15">
                  <c:v>83</c:v>
                </c:pt>
                <c:pt idx="16">
                  <c:v>92.4</c:v>
                </c:pt>
                <c:pt idx="17">
                  <c:v>97.77</c:v>
                </c:pt>
                <c:pt idx="18">
                  <c:v>104.16</c:v>
                </c:pt>
                <c:pt idx="19">
                  <c:v>98.87</c:v>
                </c:pt>
                <c:pt idx="20">
                  <c:v>98.5</c:v>
                </c:pt>
                <c:pt idx="21">
                  <c:v>90.54</c:v>
                </c:pt>
                <c:pt idx="22">
                  <c:v>88.75</c:v>
                </c:pt>
                <c:pt idx="23">
                  <c:v>82.34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302-49E2-A0BE-7EA2DFF73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37.436999999999998</v>
      </c>
      <c r="C4" s="18">
        <v>36.254000000000005</v>
      </c>
      <c r="D4" s="18">
        <v>31.263000000000002</v>
      </c>
      <c r="E4" s="18">
        <v>9.2490000000000006</v>
      </c>
      <c r="F4" s="18">
        <v>7.19</v>
      </c>
      <c r="G4" s="18">
        <v>10.952999999999999</v>
      </c>
      <c r="H4" s="18">
        <v>18.670999999999999</v>
      </c>
      <c r="I4" s="18">
        <v>39.204000000000001</v>
      </c>
      <c r="J4" s="18">
        <v>43.503999999999998</v>
      </c>
      <c r="K4" s="18">
        <v>47.969000000000001</v>
      </c>
      <c r="L4" s="18">
        <v>55.14</v>
      </c>
      <c r="M4" s="18">
        <v>61.179000000000002</v>
      </c>
      <c r="N4" s="18">
        <v>45.519999999999996</v>
      </c>
      <c r="O4" s="18">
        <v>30.143000000000001</v>
      </c>
      <c r="P4" s="18">
        <v>44.445999999999998</v>
      </c>
      <c r="Q4" s="18">
        <v>52.820000000000007</v>
      </c>
      <c r="R4" s="18">
        <v>99.927000000000007</v>
      </c>
      <c r="S4" s="18">
        <v>63.353000000000009</v>
      </c>
      <c r="T4" s="18">
        <v>49.128999999999998</v>
      </c>
      <c r="U4" s="18">
        <v>112.624</v>
      </c>
      <c r="V4" s="18">
        <v>114.19999999999999</v>
      </c>
      <c r="W4" s="18">
        <v>68.927000000000007</v>
      </c>
      <c r="X4" s="18">
        <v>53.155000000000001</v>
      </c>
      <c r="Y4" s="18">
        <v>16.994</v>
      </c>
      <c r="Z4" s="19"/>
      <c r="AA4" s="20">
        <f>SUM(B4:Z4)</f>
        <v>1149.251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75</v>
      </c>
      <c r="D7" s="28">
        <v>73</v>
      </c>
      <c r="E7" s="28">
        <v>72.680000000000007</v>
      </c>
      <c r="F7" s="28">
        <v>71.62</v>
      </c>
      <c r="G7" s="28">
        <v>71.12</v>
      </c>
      <c r="H7" s="28">
        <v>73</v>
      </c>
      <c r="I7" s="28">
        <v>73</v>
      </c>
      <c r="J7" s="28">
        <v>77</v>
      </c>
      <c r="K7" s="28">
        <v>80</v>
      </c>
      <c r="L7" s="28">
        <v>77</v>
      </c>
      <c r="M7" s="28">
        <v>76</v>
      </c>
      <c r="N7" s="28">
        <v>84</v>
      </c>
      <c r="O7" s="28">
        <v>78.900000000000006</v>
      </c>
      <c r="P7" s="28">
        <v>79</v>
      </c>
      <c r="Q7" s="28">
        <v>83</v>
      </c>
      <c r="R7" s="28">
        <v>92.4</v>
      </c>
      <c r="S7" s="28">
        <v>97.77</v>
      </c>
      <c r="T7" s="28">
        <v>104.16</v>
      </c>
      <c r="U7" s="28">
        <v>98.87</v>
      </c>
      <c r="V7" s="28">
        <v>98.5</v>
      </c>
      <c r="W7" s="28">
        <v>90.54</v>
      </c>
      <c r="X7" s="28">
        <v>88.75</v>
      </c>
      <c r="Y7" s="28">
        <v>82.34</v>
      </c>
      <c r="Z7" s="29"/>
      <c r="AA7" s="30">
        <f>IF(SUM(B7:Z7)&lt;&gt;0,AVERAGEIF(B7:Z7,"&lt;&gt;"""),"")</f>
        <v>82.36041666666668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25.663</v>
      </c>
      <c r="C12" s="52">
        <v>25.155000000000001</v>
      </c>
      <c r="D12" s="52">
        <v>21.841000000000001</v>
      </c>
      <c r="E12" s="52"/>
      <c r="F12" s="52"/>
      <c r="G12" s="52"/>
      <c r="H12" s="52">
        <v>6.6050000000000004</v>
      </c>
      <c r="I12" s="52">
        <v>25.05</v>
      </c>
      <c r="J12" s="52">
        <v>26.015000000000001</v>
      </c>
      <c r="K12" s="52">
        <v>28.965</v>
      </c>
      <c r="L12" s="52">
        <v>40.56</v>
      </c>
      <c r="M12" s="52">
        <v>50.764000000000003</v>
      </c>
      <c r="N12" s="52">
        <v>23.198</v>
      </c>
      <c r="O12" s="52"/>
      <c r="P12" s="52">
        <v>19.725999999999999</v>
      </c>
      <c r="Q12" s="52">
        <v>33.624000000000002</v>
      </c>
      <c r="R12" s="52">
        <v>88.668000000000006</v>
      </c>
      <c r="S12" s="52">
        <v>52.692999999999998</v>
      </c>
      <c r="T12" s="52">
        <v>36.924999999999997</v>
      </c>
      <c r="U12" s="52">
        <v>100.53500000000001</v>
      </c>
      <c r="V12" s="52">
        <v>102.09599999999999</v>
      </c>
      <c r="W12" s="52">
        <v>57.289000000000001</v>
      </c>
      <c r="X12" s="52">
        <v>41.185000000000002</v>
      </c>
      <c r="Y12" s="52"/>
      <c r="Z12" s="53"/>
      <c r="AA12" s="54">
        <f t="shared" si="0"/>
        <v>806.55700000000002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3.016</v>
      </c>
      <c r="C14" s="57">
        <v>1.877</v>
      </c>
      <c r="D14" s="57">
        <v>5.5179999999999998</v>
      </c>
      <c r="E14" s="57">
        <v>5.53</v>
      </c>
      <c r="F14" s="57">
        <v>5.7540000000000004</v>
      </c>
      <c r="G14" s="57">
        <v>5.883</v>
      </c>
      <c r="H14" s="57">
        <v>6.9770000000000003</v>
      </c>
      <c r="I14" s="57">
        <v>7.0670000000000002</v>
      </c>
      <c r="J14" s="57">
        <v>8.8320000000000007</v>
      </c>
      <c r="K14" s="57">
        <v>9.6160000000000014</v>
      </c>
      <c r="L14" s="57">
        <v>11.372</v>
      </c>
      <c r="M14" s="57">
        <v>10.414999999999999</v>
      </c>
      <c r="N14" s="57">
        <v>10.260999999999999</v>
      </c>
      <c r="O14" s="57">
        <v>9.4450000000000003</v>
      </c>
      <c r="P14" s="57">
        <v>9.6829999999999998</v>
      </c>
      <c r="Q14" s="57">
        <v>8.8930000000000007</v>
      </c>
      <c r="R14" s="57">
        <v>11.259</v>
      </c>
      <c r="S14" s="57">
        <v>10.66</v>
      </c>
      <c r="T14" s="57">
        <v>12.204000000000001</v>
      </c>
      <c r="U14" s="57">
        <v>12.089</v>
      </c>
      <c r="V14" s="57">
        <v>12.103999999999999</v>
      </c>
      <c r="W14" s="57">
        <v>11.638</v>
      </c>
      <c r="X14" s="57">
        <v>9.9390000000000001</v>
      </c>
      <c r="Y14" s="57">
        <v>8.0820000000000007</v>
      </c>
      <c r="Z14" s="58"/>
      <c r="AA14" s="59">
        <f t="shared" si="0"/>
        <v>208.11399999999998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28.679000000000002</v>
      </c>
      <c r="C16" s="62">
        <f t="shared" ref="C16:Z16" si="1">IF(LEN(C$2)&gt;0,SUM(C10:C15),"")</f>
        <v>27.032</v>
      </c>
      <c r="D16" s="62">
        <f t="shared" si="1"/>
        <v>27.359000000000002</v>
      </c>
      <c r="E16" s="62">
        <f t="shared" si="1"/>
        <v>5.53</v>
      </c>
      <c r="F16" s="62">
        <f t="shared" si="1"/>
        <v>5.7540000000000004</v>
      </c>
      <c r="G16" s="62">
        <f t="shared" si="1"/>
        <v>5.883</v>
      </c>
      <c r="H16" s="62">
        <f t="shared" si="1"/>
        <v>13.582000000000001</v>
      </c>
      <c r="I16" s="62">
        <f t="shared" si="1"/>
        <v>32.117000000000004</v>
      </c>
      <c r="J16" s="62">
        <f t="shared" si="1"/>
        <v>34.847000000000001</v>
      </c>
      <c r="K16" s="62">
        <f t="shared" si="1"/>
        <v>38.581000000000003</v>
      </c>
      <c r="L16" s="62">
        <f t="shared" si="1"/>
        <v>51.932000000000002</v>
      </c>
      <c r="M16" s="62">
        <f t="shared" si="1"/>
        <v>61.179000000000002</v>
      </c>
      <c r="N16" s="62">
        <f t="shared" si="1"/>
        <v>33.459000000000003</v>
      </c>
      <c r="O16" s="62">
        <f t="shared" si="1"/>
        <v>9.4450000000000003</v>
      </c>
      <c r="P16" s="62">
        <f t="shared" si="1"/>
        <v>29.408999999999999</v>
      </c>
      <c r="Q16" s="62">
        <f t="shared" si="1"/>
        <v>42.517000000000003</v>
      </c>
      <c r="R16" s="62">
        <f t="shared" si="1"/>
        <v>99.927000000000007</v>
      </c>
      <c r="S16" s="62">
        <f t="shared" si="1"/>
        <v>63.352999999999994</v>
      </c>
      <c r="T16" s="62">
        <f t="shared" si="1"/>
        <v>49.128999999999998</v>
      </c>
      <c r="U16" s="62">
        <f t="shared" si="1"/>
        <v>112.62400000000001</v>
      </c>
      <c r="V16" s="62">
        <f t="shared" si="1"/>
        <v>114.19999999999999</v>
      </c>
      <c r="W16" s="62">
        <f t="shared" si="1"/>
        <v>68.927000000000007</v>
      </c>
      <c r="X16" s="62">
        <f t="shared" si="1"/>
        <v>51.124000000000002</v>
      </c>
      <c r="Y16" s="62">
        <f t="shared" si="1"/>
        <v>8.0820000000000007</v>
      </c>
      <c r="Z16" s="63" t="str">
        <f t="shared" si="1"/>
        <v/>
      </c>
      <c r="AA16" s="64">
        <f>SUM(AA10:AA15)</f>
        <v>1014.671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8.7579999999999991</v>
      </c>
      <c r="C21" s="81">
        <v>9.2219999999999995</v>
      </c>
      <c r="D21" s="81">
        <v>3.9039999999999999</v>
      </c>
      <c r="E21" s="81">
        <v>3.7189999999999999</v>
      </c>
      <c r="F21" s="81">
        <v>1.4359999999999999</v>
      </c>
      <c r="G21" s="81">
        <v>5.07</v>
      </c>
      <c r="H21" s="81">
        <v>5.0890000000000004</v>
      </c>
      <c r="I21" s="81">
        <v>7.0869999999999997</v>
      </c>
      <c r="J21" s="81">
        <v>8.657</v>
      </c>
      <c r="K21" s="81">
        <v>9.3879999999999999</v>
      </c>
      <c r="L21" s="81">
        <v>3.2080000000000002</v>
      </c>
      <c r="M21" s="81"/>
      <c r="N21" s="81">
        <v>12.061</v>
      </c>
      <c r="O21" s="81">
        <v>20.698</v>
      </c>
      <c r="P21" s="81">
        <v>15.037000000000001</v>
      </c>
      <c r="Q21" s="81">
        <v>10.303000000000001</v>
      </c>
      <c r="R21" s="81"/>
      <c r="S21" s="81"/>
      <c r="T21" s="81"/>
      <c r="U21" s="81"/>
      <c r="V21" s="81"/>
      <c r="W21" s="81"/>
      <c r="X21" s="81">
        <v>2.0310000000000001</v>
      </c>
      <c r="Y21" s="81">
        <v>8.9120000000000008</v>
      </c>
      <c r="Z21" s="78"/>
      <c r="AA21" s="79">
        <f t="shared" si="2"/>
        <v>134.58000000000001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8.7579999999999991</v>
      </c>
      <c r="C25" s="88">
        <f t="shared" ref="C25:Z25" si="3">IF(LEN(C$2)&gt;0,SUM(C19:C24),"")</f>
        <v>9.2219999999999995</v>
      </c>
      <c r="D25" s="88">
        <f t="shared" si="3"/>
        <v>3.9039999999999999</v>
      </c>
      <c r="E25" s="88">
        <f t="shared" si="3"/>
        <v>3.7189999999999999</v>
      </c>
      <c r="F25" s="88">
        <f t="shared" si="3"/>
        <v>1.4359999999999999</v>
      </c>
      <c r="G25" s="88">
        <f t="shared" si="3"/>
        <v>5.07</v>
      </c>
      <c r="H25" s="88">
        <f t="shared" si="3"/>
        <v>5.0890000000000004</v>
      </c>
      <c r="I25" s="88">
        <f t="shared" si="3"/>
        <v>7.0869999999999997</v>
      </c>
      <c r="J25" s="88">
        <f t="shared" si="3"/>
        <v>8.657</v>
      </c>
      <c r="K25" s="88">
        <f t="shared" si="3"/>
        <v>9.3879999999999999</v>
      </c>
      <c r="L25" s="88">
        <f t="shared" si="3"/>
        <v>3.2080000000000002</v>
      </c>
      <c r="M25" s="88">
        <f t="shared" si="3"/>
        <v>0</v>
      </c>
      <c r="N25" s="88">
        <f t="shared" si="3"/>
        <v>12.061</v>
      </c>
      <c r="O25" s="88">
        <f t="shared" si="3"/>
        <v>20.698</v>
      </c>
      <c r="P25" s="88">
        <f t="shared" si="3"/>
        <v>15.037000000000001</v>
      </c>
      <c r="Q25" s="88">
        <f t="shared" si="3"/>
        <v>10.303000000000001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2.0310000000000001</v>
      </c>
      <c r="Y25" s="88">
        <f t="shared" si="3"/>
        <v>8.9120000000000008</v>
      </c>
      <c r="Z25" s="89" t="str">
        <f t="shared" si="3"/>
        <v/>
      </c>
      <c r="AA25" s="90">
        <f>SUM(AA19:AA24)</f>
        <v>134.58000000000001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37.436999999999998</v>
      </c>
      <c r="C29" s="77">
        <v>36.253999999999998</v>
      </c>
      <c r="D29" s="77">
        <v>31.263000000000002</v>
      </c>
      <c r="E29" s="77">
        <v>9.2490000000000006</v>
      </c>
      <c r="F29" s="77">
        <v>7.19</v>
      </c>
      <c r="G29" s="77">
        <v>10.952999999999999</v>
      </c>
      <c r="H29" s="77">
        <v>18.670999999999999</v>
      </c>
      <c r="I29" s="77">
        <v>39.204000000000001</v>
      </c>
      <c r="J29" s="77">
        <v>43.503999999999998</v>
      </c>
      <c r="K29" s="77">
        <v>47.969000000000001</v>
      </c>
      <c r="L29" s="77">
        <v>55.14</v>
      </c>
      <c r="M29" s="77">
        <v>61.179000000000002</v>
      </c>
      <c r="N29" s="77">
        <v>45.52</v>
      </c>
      <c r="O29" s="77">
        <v>30.143000000000001</v>
      </c>
      <c r="P29" s="77">
        <v>44.445999999999998</v>
      </c>
      <c r="Q29" s="77">
        <v>52.82</v>
      </c>
      <c r="R29" s="77">
        <v>99.927000000000007</v>
      </c>
      <c r="S29" s="77">
        <v>63.353000000000002</v>
      </c>
      <c r="T29" s="77">
        <v>49.128999999999998</v>
      </c>
      <c r="U29" s="77">
        <v>112.624</v>
      </c>
      <c r="V29" s="77">
        <v>114.2</v>
      </c>
      <c r="W29" s="77">
        <v>68.927000000000007</v>
      </c>
      <c r="X29" s="77">
        <v>53.155000000000001</v>
      </c>
      <c r="Y29" s="77">
        <v>16.994</v>
      </c>
      <c r="Z29" s="78"/>
      <c r="AA29" s="79">
        <f>SUM(B29:Z29)</f>
        <v>1149.251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37.436999999999998</v>
      </c>
      <c r="C31" s="62">
        <f t="shared" ref="C31:Z31" si="4">IF(LEN(C$2)&gt;0,SUM(C28:C30),"")</f>
        <v>36.253999999999998</v>
      </c>
      <c r="D31" s="62">
        <f t="shared" si="4"/>
        <v>31.263000000000002</v>
      </c>
      <c r="E31" s="62">
        <f t="shared" si="4"/>
        <v>9.2490000000000006</v>
      </c>
      <c r="F31" s="62">
        <f t="shared" si="4"/>
        <v>7.19</v>
      </c>
      <c r="G31" s="62">
        <f t="shared" si="4"/>
        <v>10.952999999999999</v>
      </c>
      <c r="H31" s="62">
        <f t="shared" si="4"/>
        <v>18.670999999999999</v>
      </c>
      <c r="I31" s="62">
        <f t="shared" si="4"/>
        <v>39.204000000000001</v>
      </c>
      <c r="J31" s="62">
        <f t="shared" si="4"/>
        <v>43.503999999999998</v>
      </c>
      <c r="K31" s="62">
        <f t="shared" si="4"/>
        <v>47.969000000000001</v>
      </c>
      <c r="L31" s="62">
        <f t="shared" si="4"/>
        <v>55.14</v>
      </c>
      <c r="M31" s="62">
        <f t="shared" si="4"/>
        <v>61.179000000000002</v>
      </c>
      <c r="N31" s="62">
        <f t="shared" si="4"/>
        <v>45.52</v>
      </c>
      <c r="O31" s="62">
        <f t="shared" si="4"/>
        <v>30.143000000000001</v>
      </c>
      <c r="P31" s="62">
        <f t="shared" si="4"/>
        <v>44.445999999999998</v>
      </c>
      <c r="Q31" s="62">
        <f t="shared" si="4"/>
        <v>52.82</v>
      </c>
      <c r="R31" s="62">
        <f t="shared" si="4"/>
        <v>99.927000000000007</v>
      </c>
      <c r="S31" s="62">
        <f t="shared" si="4"/>
        <v>63.353000000000002</v>
      </c>
      <c r="T31" s="62">
        <f t="shared" si="4"/>
        <v>49.128999999999998</v>
      </c>
      <c r="U31" s="62">
        <f t="shared" si="4"/>
        <v>112.624</v>
      </c>
      <c r="V31" s="62">
        <f t="shared" si="4"/>
        <v>114.2</v>
      </c>
      <c r="W31" s="62">
        <f t="shared" si="4"/>
        <v>68.927000000000007</v>
      </c>
      <c r="X31" s="62">
        <f t="shared" si="4"/>
        <v>53.155000000000001</v>
      </c>
      <c r="Y31" s="62">
        <f t="shared" si="4"/>
        <v>16.994</v>
      </c>
      <c r="Z31" s="63" t="str">
        <f t="shared" si="4"/>
        <v/>
      </c>
      <c r="AA31" s="64">
        <f>SUM(AA28:AA30)</f>
        <v>1149.251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37.436999999999998</v>
      </c>
      <c r="C51" s="88">
        <f t="shared" si="10"/>
        <v>36.253999999999998</v>
      </c>
      <c r="D51" s="88">
        <f t="shared" si="10"/>
        <v>31.263000000000002</v>
      </c>
      <c r="E51" s="88">
        <f t="shared" si="10"/>
        <v>9.2490000000000006</v>
      </c>
      <c r="F51" s="88">
        <f t="shared" si="10"/>
        <v>7.19</v>
      </c>
      <c r="G51" s="88">
        <f t="shared" si="10"/>
        <v>10.952999999999999</v>
      </c>
      <c r="H51" s="88">
        <f t="shared" si="10"/>
        <v>18.670999999999999</v>
      </c>
      <c r="I51" s="88">
        <f t="shared" si="10"/>
        <v>39.204000000000008</v>
      </c>
      <c r="J51" s="88">
        <f t="shared" si="10"/>
        <v>43.504000000000005</v>
      </c>
      <c r="K51" s="88">
        <f t="shared" si="10"/>
        <v>47.969000000000001</v>
      </c>
      <c r="L51" s="88">
        <f t="shared" si="10"/>
        <v>55.14</v>
      </c>
      <c r="M51" s="88">
        <f t="shared" si="10"/>
        <v>61.179000000000002</v>
      </c>
      <c r="N51" s="88">
        <f t="shared" si="10"/>
        <v>45.52</v>
      </c>
      <c r="O51" s="88">
        <f t="shared" si="10"/>
        <v>30.143000000000001</v>
      </c>
      <c r="P51" s="88">
        <f t="shared" si="10"/>
        <v>44.445999999999998</v>
      </c>
      <c r="Q51" s="88">
        <f t="shared" si="10"/>
        <v>52.820000000000007</v>
      </c>
      <c r="R51" s="88">
        <f t="shared" si="10"/>
        <v>99.927000000000007</v>
      </c>
      <c r="S51" s="88">
        <f t="shared" si="10"/>
        <v>63.352999999999994</v>
      </c>
      <c r="T51" s="88">
        <f t="shared" si="10"/>
        <v>49.128999999999998</v>
      </c>
      <c r="U51" s="88">
        <f t="shared" si="10"/>
        <v>112.62400000000001</v>
      </c>
      <c r="V51" s="88">
        <f t="shared" si="10"/>
        <v>114.19999999999999</v>
      </c>
      <c r="W51" s="88">
        <f t="shared" si="10"/>
        <v>68.927000000000007</v>
      </c>
      <c r="X51" s="88">
        <f t="shared" si="10"/>
        <v>53.155000000000001</v>
      </c>
      <c r="Y51" s="88">
        <f t="shared" si="10"/>
        <v>16.994</v>
      </c>
      <c r="Z51" s="89" t="str">
        <f t="shared" si="10"/>
        <v/>
      </c>
      <c r="AA51" s="104">
        <f>SUM(B51:Z51)</f>
        <v>1149.251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37.436999999999998</v>
      </c>
      <c r="C4" s="18">
        <v>36.253999999999998</v>
      </c>
      <c r="D4" s="18">
        <v>31.262999999999998</v>
      </c>
      <c r="E4" s="18">
        <v>9.2490000000000006</v>
      </c>
      <c r="F4" s="18">
        <v>7.1900000000000013</v>
      </c>
      <c r="G4" s="18">
        <v>10.952999999999999</v>
      </c>
      <c r="H4" s="18">
        <v>18.671000000000003</v>
      </c>
      <c r="I4" s="18">
        <v>39.204000000000001</v>
      </c>
      <c r="J4" s="18">
        <v>43.504000000000005</v>
      </c>
      <c r="K4" s="18">
        <v>47.968999999999994</v>
      </c>
      <c r="L4" s="18">
        <v>55.14</v>
      </c>
      <c r="M4" s="18">
        <v>61.179000000000002</v>
      </c>
      <c r="N4" s="18">
        <v>45.52</v>
      </c>
      <c r="O4" s="18">
        <v>30.143000000000001</v>
      </c>
      <c r="P4" s="18">
        <v>44.445999999999998</v>
      </c>
      <c r="Q4" s="18">
        <v>52.819999999999993</v>
      </c>
      <c r="R4" s="18">
        <v>99.927000000000007</v>
      </c>
      <c r="S4" s="18">
        <v>63.353000000000002</v>
      </c>
      <c r="T4" s="18">
        <v>49.128999999999998</v>
      </c>
      <c r="U4" s="18">
        <v>112.62400000000001</v>
      </c>
      <c r="V4" s="18">
        <v>114.20000000000002</v>
      </c>
      <c r="W4" s="18">
        <v>68.926999999999992</v>
      </c>
      <c r="X4" s="18">
        <v>53.155000000000001</v>
      </c>
      <c r="Y4" s="18">
        <v>16.994</v>
      </c>
      <c r="Z4" s="19"/>
      <c r="AA4" s="20">
        <f>SUM(B4:Z4)</f>
        <v>1149.251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75</v>
      </c>
      <c r="D7" s="28">
        <v>73</v>
      </c>
      <c r="E7" s="28">
        <v>72.680000000000007</v>
      </c>
      <c r="F7" s="28">
        <v>71.62</v>
      </c>
      <c r="G7" s="28">
        <v>71.12</v>
      </c>
      <c r="H7" s="28">
        <v>73</v>
      </c>
      <c r="I7" s="28">
        <v>73</v>
      </c>
      <c r="J7" s="28">
        <v>77</v>
      </c>
      <c r="K7" s="28">
        <v>80</v>
      </c>
      <c r="L7" s="28">
        <v>77</v>
      </c>
      <c r="M7" s="28">
        <v>76</v>
      </c>
      <c r="N7" s="28">
        <v>84</v>
      </c>
      <c r="O7" s="28">
        <v>78.900000000000006</v>
      </c>
      <c r="P7" s="28">
        <v>79</v>
      </c>
      <c r="Q7" s="28">
        <v>83</v>
      </c>
      <c r="R7" s="28">
        <v>92.4</v>
      </c>
      <c r="S7" s="28">
        <v>97.77</v>
      </c>
      <c r="T7" s="28">
        <v>104.16</v>
      </c>
      <c r="U7" s="28">
        <v>98.87</v>
      </c>
      <c r="V7" s="28">
        <v>98.5</v>
      </c>
      <c r="W7" s="28">
        <v>90.54</v>
      </c>
      <c r="X7" s="28">
        <v>88.75</v>
      </c>
      <c r="Y7" s="28">
        <v>82.34</v>
      </c>
      <c r="Z7" s="29"/>
      <c r="AA7" s="30">
        <f>IF(SUM(B7:Z7)&lt;&gt;0,AVERAGEIF(B7:Z7,"&lt;&gt;"""),"")</f>
        <v>82.36041666666668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7.1659999999999995</v>
      </c>
      <c r="C14" s="57">
        <v>6.6759999999999993</v>
      </c>
      <c r="D14" s="57">
        <v>3.53</v>
      </c>
      <c r="E14" s="57">
        <v>0.38900000000000001</v>
      </c>
      <c r="F14" s="57">
        <v>0.33299999999999996</v>
      </c>
      <c r="G14" s="57">
        <v>0.66999999999999993</v>
      </c>
      <c r="H14" s="57">
        <v>2.9620000000000002</v>
      </c>
      <c r="I14" s="57">
        <v>5.8100000000000005</v>
      </c>
      <c r="J14" s="57">
        <v>6.0920000000000005</v>
      </c>
      <c r="K14" s="57">
        <v>6.4949999999999992</v>
      </c>
      <c r="L14" s="57">
        <v>6.4889999999999999</v>
      </c>
      <c r="M14" s="57">
        <v>7.1080000000000005</v>
      </c>
      <c r="N14" s="57">
        <v>7.7469999999999999</v>
      </c>
      <c r="O14" s="57">
        <v>8.8559999999999999</v>
      </c>
      <c r="P14" s="57">
        <v>6.6139999999999999</v>
      </c>
      <c r="Q14" s="57">
        <v>6.0920000000000005</v>
      </c>
      <c r="R14" s="57">
        <v>0.59899999999999998</v>
      </c>
      <c r="S14" s="57">
        <v>5.4690000000000003</v>
      </c>
      <c r="T14" s="57">
        <v>0.34699999999999998</v>
      </c>
      <c r="U14" s="57">
        <v>2.7490000000000001</v>
      </c>
      <c r="V14" s="57">
        <v>2.66</v>
      </c>
      <c r="W14" s="57">
        <v>2.875</v>
      </c>
      <c r="X14" s="57">
        <v>3.2239999999999998</v>
      </c>
      <c r="Y14" s="57">
        <v>0.83099999999999996</v>
      </c>
      <c r="Z14" s="58"/>
      <c r="AA14" s="59">
        <f t="shared" si="0"/>
        <v>101.78299999999997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7.1659999999999995</v>
      </c>
      <c r="C16" s="62">
        <f t="shared" ref="C16:Z16" si="1">IF(LEN(C$2)&gt;0,SUM(C10:C15),"")</f>
        <v>6.6759999999999993</v>
      </c>
      <c r="D16" s="62">
        <f t="shared" si="1"/>
        <v>3.53</v>
      </c>
      <c r="E16" s="62">
        <f t="shared" si="1"/>
        <v>0.38900000000000001</v>
      </c>
      <c r="F16" s="62">
        <f t="shared" si="1"/>
        <v>0.33299999999999996</v>
      </c>
      <c r="G16" s="62">
        <f t="shared" si="1"/>
        <v>0.66999999999999993</v>
      </c>
      <c r="H16" s="62">
        <f t="shared" si="1"/>
        <v>2.9620000000000002</v>
      </c>
      <c r="I16" s="62">
        <f t="shared" si="1"/>
        <v>5.8100000000000005</v>
      </c>
      <c r="J16" s="62">
        <f t="shared" si="1"/>
        <v>6.0920000000000005</v>
      </c>
      <c r="K16" s="62">
        <f t="shared" si="1"/>
        <v>6.4949999999999992</v>
      </c>
      <c r="L16" s="62">
        <f t="shared" si="1"/>
        <v>6.4889999999999999</v>
      </c>
      <c r="M16" s="62">
        <f t="shared" si="1"/>
        <v>7.1080000000000005</v>
      </c>
      <c r="N16" s="62">
        <f t="shared" si="1"/>
        <v>7.7469999999999999</v>
      </c>
      <c r="O16" s="62">
        <f t="shared" si="1"/>
        <v>8.8559999999999999</v>
      </c>
      <c r="P16" s="62">
        <f t="shared" si="1"/>
        <v>6.6139999999999999</v>
      </c>
      <c r="Q16" s="62">
        <f t="shared" si="1"/>
        <v>6.0920000000000005</v>
      </c>
      <c r="R16" s="62">
        <f t="shared" si="1"/>
        <v>0.59899999999999998</v>
      </c>
      <c r="S16" s="62">
        <f t="shared" si="1"/>
        <v>5.4690000000000003</v>
      </c>
      <c r="T16" s="62">
        <f t="shared" si="1"/>
        <v>0.34699999999999998</v>
      </c>
      <c r="U16" s="62">
        <f t="shared" si="1"/>
        <v>2.7490000000000001</v>
      </c>
      <c r="V16" s="62">
        <f t="shared" si="1"/>
        <v>2.66</v>
      </c>
      <c r="W16" s="62">
        <f t="shared" si="1"/>
        <v>2.875</v>
      </c>
      <c r="X16" s="62">
        <f t="shared" si="1"/>
        <v>3.2239999999999998</v>
      </c>
      <c r="Y16" s="62">
        <f t="shared" si="1"/>
        <v>0.83099999999999996</v>
      </c>
      <c r="Z16" s="63" t="str">
        <f t="shared" si="1"/>
        <v/>
      </c>
      <c r="AA16" s="64">
        <f>SUM(AA10:AA15)</f>
        <v>101.78299999999997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</v>
      </c>
      <c r="O19" s="72"/>
      <c r="P19" s="72"/>
      <c r="Q19" s="72"/>
      <c r="R19" s="72">
        <v>75</v>
      </c>
      <c r="S19" s="72"/>
      <c r="T19" s="72">
        <v>28</v>
      </c>
      <c r="U19" s="72">
        <v>75</v>
      </c>
      <c r="V19" s="72">
        <v>75</v>
      </c>
      <c r="W19" s="72">
        <v>28</v>
      </c>
      <c r="X19" s="72">
        <v>28</v>
      </c>
      <c r="Y19" s="72"/>
      <c r="Z19" s="73"/>
      <c r="AA19" s="74">
        <f t="shared" ref="AA19:AA24" si="2">SUM(B19:Z19)</f>
        <v>310</v>
      </c>
    </row>
    <row r="20" spans="1:27" ht="24.95" customHeight="1" x14ac:dyDescent="0.2">
      <c r="A20" s="75" t="s">
        <v>15</v>
      </c>
      <c r="B20" s="76">
        <v>4.1280000000000001</v>
      </c>
      <c r="C20" s="77">
        <v>3.3849999999999998</v>
      </c>
      <c r="D20" s="77">
        <v>3.2020000000000004</v>
      </c>
      <c r="E20" s="77">
        <v>2.5949999999999998</v>
      </c>
      <c r="F20" s="77">
        <v>2.552</v>
      </c>
      <c r="G20" s="77">
        <v>2.69</v>
      </c>
      <c r="H20" s="77">
        <v>3.4499999999999997</v>
      </c>
      <c r="I20" s="77">
        <v>3.9200000000000004</v>
      </c>
      <c r="J20" s="77">
        <v>3.1890000000000005</v>
      </c>
      <c r="K20" s="77">
        <v>3.0960000000000001</v>
      </c>
      <c r="L20" s="77">
        <v>3.7260000000000004</v>
      </c>
      <c r="M20" s="77">
        <v>4.726</v>
      </c>
      <c r="N20" s="77">
        <v>8.8739999999999988</v>
      </c>
      <c r="O20" s="77">
        <v>4.9060000000000006</v>
      </c>
      <c r="P20" s="77">
        <v>5.0199999999999996</v>
      </c>
      <c r="Q20" s="77">
        <v>5.0440000000000005</v>
      </c>
      <c r="R20" s="77">
        <v>5.7070000000000007</v>
      </c>
      <c r="S20" s="77">
        <v>6.0120000000000005</v>
      </c>
      <c r="T20" s="77">
        <v>3.2770000000000001</v>
      </c>
      <c r="U20" s="77">
        <v>4.3899999999999997</v>
      </c>
      <c r="V20" s="77">
        <v>3.726</v>
      </c>
      <c r="W20" s="77">
        <v>5.2309999999999999</v>
      </c>
      <c r="X20" s="77">
        <v>3.839</v>
      </c>
      <c r="Y20" s="77">
        <v>3.181</v>
      </c>
      <c r="Z20" s="78"/>
      <c r="AA20" s="79">
        <f t="shared" si="2"/>
        <v>99.866</v>
      </c>
    </row>
    <row r="21" spans="1:27" ht="24.95" customHeight="1" x14ac:dyDescent="0.2">
      <c r="A21" s="75" t="s">
        <v>16</v>
      </c>
      <c r="B21" s="80">
        <v>26.143000000000001</v>
      </c>
      <c r="C21" s="81">
        <v>26.192999999999998</v>
      </c>
      <c r="D21" s="81">
        <v>24.530999999999999</v>
      </c>
      <c r="E21" s="81">
        <v>6.2650000000000006</v>
      </c>
      <c r="F21" s="81">
        <v>4.3050000000000006</v>
      </c>
      <c r="G21" s="81">
        <v>7.593</v>
      </c>
      <c r="H21" s="81">
        <v>12.258999999999999</v>
      </c>
      <c r="I21" s="81">
        <v>29.474</v>
      </c>
      <c r="J21" s="81">
        <v>34.222999999999999</v>
      </c>
      <c r="K21" s="81">
        <v>38.378</v>
      </c>
      <c r="L21" s="81">
        <v>44.924999999999997</v>
      </c>
      <c r="M21" s="81">
        <v>49.344999999999992</v>
      </c>
      <c r="N21" s="81">
        <v>27.899000000000001</v>
      </c>
      <c r="O21" s="81">
        <v>16.381</v>
      </c>
      <c r="P21" s="81">
        <v>32.812000000000005</v>
      </c>
      <c r="Q21" s="81">
        <v>41.683999999999997</v>
      </c>
      <c r="R21" s="81">
        <v>18.620999999999999</v>
      </c>
      <c r="S21" s="81">
        <v>51.872000000000007</v>
      </c>
      <c r="T21" s="81">
        <v>17.505000000000003</v>
      </c>
      <c r="U21" s="81">
        <v>30.484999999999996</v>
      </c>
      <c r="V21" s="81">
        <v>32.814</v>
      </c>
      <c r="W21" s="81">
        <v>32.821000000000005</v>
      </c>
      <c r="X21" s="81">
        <v>18.091999999999999</v>
      </c>
      <c r="Y21" s="81">
        <v>12.982000000000001</v>
      </c>
      <c r="Z21" s="78"/>
      <c r="AA21" s="79">
        <f t="shared" si="2"/>
        <v>637.60199999999986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30.271000000000001</v>
      </c>
      <c r="C25" s="88">
        <f t="shared" si="3"/>
        <v>29.577999999999996</v>
      </c>
      <c r="D25" s="88">
        <f t="shared" si="3"/>
        <v>27.733000000000001</v>
      </c>
      <c r="E25" s="88">
        <f t="shared" si="3"/>
        <v>8.86</v>
      </c>
      <c r="F25" s="88">
        <f t="shared" si="3"/>
        <v>6.8570000000000011</v>
      </c>
      <c r="G25" s="88">
        <f t="shared" si="3"/>
        <v>10.282999999999999</v>
      </c>
      <c r="H25" s="88">
        <f t="shared" si="3"/>
        <v>15.708999999999998</v>
      </c>
      <c r="I25" s="88">
        <f t="shared" si="3"/>
        <v>33.393999999999998</v>
      </c>
      <c r="J25" s="88">
        <f t="shared" si="3"/>
        <v>37.411999999999999</v>
      </c>
      <c r="K25" s="88">
        <f t="shared" si="3"/>
        <v>41.474000000000004</v>
      </c>
      <c r="L25" s="88">
        <f t="shared" si="3"/>
        <v>48.650999999999996</v>
      </c>
      <c r="M25" s="88">
        <f t="shared" si="3"/>
        <v>54.070999999999991</v>
      </c>
      <c r="N25" s="88">
        <f t="shared" si="3"/>
        <v>37.772999999999996</v>
      </c>
      <c r="O25" s="88">
        <f t="shared" si="3"/>
        <v>21.286999999999999</v>
      </c>
      <c r="P25" s="88">
        <f t="shared" si="3"/>
        <v>37.832000000000008</v>
      </c>
      <c r="Q25" s="88">
        <f t="shared" si="3"/>
        <v>46.727999999999994</v>
      </c>
      <c r="R25" s="88">
        <f t="shared" si="3"/>
        <v>99.327999999999989</v>
      </c>
      <c r="S25" s="88">
        <f t="shared" si="3"/>
        <v>57.884000000000007</v>
      </c>
      <c r="T25" s="88">
        <f t="shared" si="3"/>
        <v>48.782000000000004</v>
      </c>
      <c r="U25" s="88">
        <f t="shared" si="3"/>
        <v>109.875</v>
      </c>
      <c r="V25" s="88">
        <f t="shared" si="3"/>
        <v>111.53999999999999</v>
      </c>
      <c r="W25" s="88">
        <f t="shared" si="3"/>
        <v>66.052000000000007</v>
      </c>
      <c r="X25" s="88">
        <f t="shared" si="3"/>
        <v>49.930999999999997</v>
      </c>
      <c r="Y25" s="88">
        <f t="shared" si="3"/>
        <v>16.163</v>
      </c>
      <c r="Z25" s="89">
        <f t="shared" si="3"/>
        <v>0</v>
      </c>
      <c r="AA25" s="90">
        <f t="shared" si="3"/>
        <v>1047.4679999999998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37.436999999999998</v>
      </c>
      <c r="C29" s="77">
        <v>36.253999999999998</v>
      </c>
      <c r="D29" s="77">
        <v>31.263000000000002</v>
      </c>
      <c r="E29" s="77">
        <v>9.2490000000000006</v>
      </c>
      <c r="F29" s="77">
        <v>7.19</v>
      </c>
      <c r="G29" s="77">
        <v>10.952999999999999</v>
      </c>
      <c r="H29" s="77">
        <v>18.670999999999999</v>
      </c>
      <c r="I29" s="77">
        <v>39.204000000000001</v>
      </c>
      <c r="J29" s="77">
        <v>43.503999999999998</v>
      </c>
      <c r="K29" s="77">
        <v>47.969000000000001</v>
      </c>
      <c r="L29" s="77">
        <v>55.14</v>
      </c>
      <c r="M29" s="77">
        <v>61.179000000000002</v>
      </c>
      <c r="N29" s="77">
        <v>45.52</v>
      </c>
      <c r="O29" s="77">
        <v>30.143000000000001</v>
      </c>
      <c r="P29" s="77">
        <v>44.445999999999998</v>
      </c>
      <c r="Q29" s="77">
        <v>52.82</v>
      </c>
      <c r="R29" s="77">
        <v>99.927000000000007</v>
      </c>
      <c r="S29" s="77">
        <v>63.353000000000002</v>
      </c>
      <c r="T29" s="77">
        <v>49.128999999999998</v>
      </c>
      <c r="U29" s="77">
        <v>112.624</v>
      </c>
      <c r="V29" s="77">
        <v>114.2</v>
      </c>
      <c r="W29" s="77">
        <v>68.927000000000007</v>
      </c>
      <c r="X29" s="77">
        <v>53.155000000000001</v>
      </c>
      <c r="Y29" s="77">
        <v>16.994</v>
      </c>
      <c r="Z29" s="78"/>
      <c r="AA29" s="79">
        <f>SUM(B29:Z29)</f>
        <v>1149.251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37.436999999999998</v>
      </c>
      <c r="C31" s="62">
        <f t="shared" si="4"/>
        <v>36.253999999999998</v>
      </c>
      <c r="D31" s="62">
        <f t="shared" si="4"/>
        <v>31.263000000000002</v>
      </c>
      <c r="E31" s="62">
        <f t="shared" si="4"/>
        <v>9.2490000000000006</v>
      </c>
      <c r="F31" s="62">
        <f t="shared" si="4"/>
        <v>7.19</v>
      </c>
      <c r="G31" s="62">
        <f t="shared" si="4"/>
        <v>10.952999999999999</v>
      </c>
      <c r="H31" s="62">
        <f t="shared" si="4"/>
        <v>18.670999999999999</v>
      </c>
      <c r="I31" s="62">
        <f t="shared" si="4"/>
        <v>39.204000000000001</v>
      </c>
      <c r="J31" s="62">
        <f t="shared" si="4"/>
        <v>43.503999999999998</v>
      </c>
      <c r="K31" s="62">
        <f t="shared" si="4"/>
        <v>47.969000000000001</v>
      </c>
      <c r="L31" s="62">
        <f t="shared" si="4"/>
        <v>55.14</v>
      </c>
      <c r="M31" s="62">
        <f t="shared" si="4"/>
        <v>61.179000000000002</v>
      </c>
      <c r="N31" s="62">
        <f t="shared" si="4"/>
        <v>45.52</v>
      </c>
      <c r="O31" s="62">
        <f t="shared" si="4"/>
        <v>30.143000000000001</v>
      </c>
      <c r="P31" s="62">
        <f t="shared" si="4"/>
        <v>44.445999999999998</v>
      </c>
      <c r="Q31" s="62">
        <f t="shared" si="4"/>
        <v>52.82</v>
      </c>
      <c r="R31" s="62">
        <f t="shared" si="4"/>
        <v>99.927000000000007</v>
      </c>
      <c r="S31" s="62">
        <f t="shared" si="4"/>
        <v>63.353000000000002</v>
      </c>
      <c r="T31" s="62">
        <f t="shared" si="4"/>
        <v>49.128999999999998</v>
      </c>
      <c r="U31" s="62">
        <f t="shared" si="4"/>
        <v>112.624</v>
      </c>
      <c r="V31" s="62">
        <f t="shared" si="4"/>
        <v>114.2</v>
      </c>
      <c r="W31" s="62">
        <f t="shared" si="4"/>
        <v>68.927000000000007</v>
      </c>
      <c r="X31" s="62">
        <f t="shared" si="4"/>
        <v>53.155000000000001</v>
      </c>
      <c r="Y31" s="62">
        <f t="shared" si="4"/>
        <v>16.994</v>
      </c>
      <c r="Z31" s="63">
        <f t="shared" si="4"/>
        <v>0</v>
      </c>
      <c r="AA31" s="64">
        <f t="shared" si="4"/>
        <v>1149.251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37.436999999999998</v>
      </c>
      <c r="C51" s="88">
        <f t="shared" si="10"/>
        <v>36.253999999999998</v>
      </c>
      <c r="D51" s="88">
        <f t="shared" si="10"/>
        <v>31.263000000000002</v>
      </c>
      <c r="E51" s="88">
        <f t="shared" si="10"/>
        <v>9.2489999999999988</v>
      </c>
      <c r="F51" s="88">
        <f t="shared" si="10"/>
        <v>7.1900000000000013</v>
      </c>
      <c r="G51" s="88">
        <f t="shared" si="10"/>
        <v>10.952999999999999</v>
      </c>
      <c r="H51" s="88">
        <f t="shared" si="10"/>
        <v>18.670999999999999</v>
      </c>
      <c r="I51" s="88">
        <f t="shared" si="10"/>
        <v>39.204000000000001</v>
      </c>
      <c r="J51" s="88">
        <f t="shared" si="10"/>
        <v>43.503999999999998</v>
      </c>
      <c r="K51" s="88">
        <f t="shared" si="10"/>
        <v>47.969000000000001</v>
      </c>
      <c r="L51" s="88">
        <f t="shared" si="10"/>
        <v>55.139999999999993</v>
      </c>
      <c r="M51" s="88">
        <f t="shared" si="10"/>
        <v>61.178999999999988</v>
      </c>
      <c r="N51" s="88">
        <f t="shared" si="10"/>
        <v>45.519999999999996</v>
      </c>
      <c r="O51" s="88">
        <f t="shared" si="10"/>
        <v>30.143000000000001</v>
      </c>
      <c r="P51" s="88">
        <f t="shared" si="10"/>
        <v>44.446000000000005</v>
      </c>
      <c r="Q51" s="88">
        <f t="shared" si="10"/>
        <v>52.819999999999993</v>
      </c>
      <c r="R51" s="88">
        <f t="shared" si="10"/>
        <v>99.926999999999992</v>
      </c>
      <c r="S51" s="88">
        <f t="shared" si="10"/>
        <v>63.353000000000009</v>
      </c>
      <c r="T51" s="88">
        <f t="shared" si="10"/>
        <v>49.129000000000005</v>
      </c>
      <c r="U51" s="88">
        <f t="shared" si="10"/>
        <v>112.624</v>
      </c>
      <c r="V51" s="88">
        <f t="shared" si="10"/>
        <v>114.19999999999999</v>
      </c>
      <c r="W51" s="88">
        <f t="shared" si="10"/>
        <v>68.927000000000007</v>
      </c>
      <c r="X51" s="88">
        <f t="shared" si="10"/>
        <v>53.154999999999994</v>
      </c>
      <c r="Y51" s="88">
        <f t="shared" si="10"/>
        <v>16.994</v>
      </c>
      <c r="Z51" s="89">
        <f t="shared" si="10"/>
        <v>0</v>
      </c>
      <c r="AA51" s="104">
        <f>SUM(B51:Z51)</f>
        <v>1149.2509999999997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</v>
      </c>
      <c r="C7" s="117">
        <v>75</v>
      </c>
      <c r="D7" s="117">
        <v>73</v>
      </c>
      <c r="E7" s="117">
        <v>72.680000000000007</v>
      </c>
      <c r="F7" s="117">
        <v>71.62</v>
      </c>
      <c r="G7" s="117">
        <v>71.12</v>
      </c>
      <c r="H7" s="117">
        <v>73</v>
      </c>
      <c r="I7" s="117">
        <v>73</v>
      </c>
      <c r="J7" s="117">
        <v>77</v>
      </c>
      <c r="K7" s="117">
        <v>80</v>
      </c>
      <c r="L7" s="117">
        <v>77</v>
      </c>
      <c r="M7" s="117">
        <v>76</v>
      </c>
      <c r="N7" s="117">
        <v>84</v>
      </c>
      <c r="O7" s="117">
        <v>78.900000000000006</v>
      </c>
      <c r="P7" s="117">
        <v>79</v>
      </c>
      <c r="Q7" s="117">
        <v>83</v>
      </c>
      <c r="R7" s="117">
        <v>92.4</v>
      </c>
      <c r="S7" s="117">
        <v>97.77</v>
      </c>
      <c r="T7" s="117">
        <v>104.16</v>
      </c>
      <c r="U7" s="117">
        <v>98.87</v>
      </c>
      <c r="V7" s="117">
        <v>98.5</v>
      </c>
      <c r="W7" s="117">
        <v>90.54</v>
      </c>
      <c r="X7" s="117">
        <v>88.75</v>
      </c>
      <c r="Y7" s="117">
        <v>82.34</v>
      </c>
      <c r="Z7" s="118"/>
      <c r="AA7" s="119">
        <f>IF(SUM(B7:Z7)&lt;&gt;0,AVERAGEIF(B7:Z7,"&lt;&gt;"""),"")</f>
        <v>82.36041666666668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2024-01-06T14:23:32Z</dcterms:created>
  <dcterms:modified xsi:type="dcterms:W3CDTF">2024-01-06T14:23:33Z</dcterms:modified>
</cp:coreProperties>
</file>