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<sst xmlns="http://schemas.openxmlformats.org/spreadsheetml/2006/main" count="117" uniqueCount="53">
  <si>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05/01/2024 16:18:40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</si>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</sst>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24E-48EC-8C9C-7DF34F1155BD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24E-48EC-8C9C-7DF34F1155BD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59.521999999999998</c:v>
                </c:pt>
                <c:pt idx="1">
                  <c:v>86.492999999999995</c:v>
                </c:pt>
                <c:pt idx="2">
                  <c:v>4.7649999999999997</c:v>
                </c:pt>
                <c:pt idx="5">
                  <c:v>2.2959999999999998</c:v>
                </c:pt>
                <c:pt idx="7">
                  <c:v>6.8970000000000002</c:v>
                </c:pt>
                <c:pt idx="8">
                  <c:v>10.308999999999999</c:v>
                </c:pt>
                <c:pt idx="9">
                  <c:v>9.8119999999999994</c:v>
                </c:pt>
                <c:pt idx="10">
                  <c:v>6.7649999999999997</c:v>
                </c:pt>
                <c:pt idx="14">
                  <c:v>21.016999999999999</c:v>
                </c:pt>
                <c:pt idx="15">
                  <c:v>59.36</c:v>
                </c:pt>
                <c:pt idx="16">
                  <c:v>89.792000000000002</c:v>
                </c:pt>
                <c:pt idx="17">
                  <c:v>30.385000000000005</c:v>
                </c:pt>
                <c:pt idx="18">
                  <c:v>68.349999999999994</c:v>
                </c:pt>
                <c:pt idx="19">
                  <c:v>113.304</c:v>
                </c:pt>
                <c:pt idx="20">
                  <c:v>106.185</c:v>
                </c:pt>
                <c:pt idx="21">
                  <c:v>65.274000000000001</c:v>
                </c:pt>
                <c:pt idx="22">
                  <c:v>53.144000000000005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24E-48EC-8C9C-7DF34F1155BD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24E-48EC-8C9C-7DF34F1155BD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2">
                  <c:v>5.6820000000000004</c:v>
                </c:pt>
                <c:pt idx="3">
                  <c:v>7.1289999999999996</c:v>
                </c:pt>
                <c:pt idx="4">
                  <c:v>8.5120000000000005</c:v>
                </c:pt>
                <c:pt idx="5">
                  <c:v>6.359</c:v>
                </c:pt>
                <c:pt idx="6">
                  <c:v>4.9290000000000003</c:v>
                </c:pt>
                <c:pt idx="7">
                  <c:v>4.1650000000000009</c:v>
                </c:pt>
                <c:pt idx="8">
                  <c:v>5.4969999999999999</c:v>
                </c:pt>
                <c:pt idx="9">
                  <c:v>9.6519999999999992</c:v>
                </c:pt>
                <c:pt idx="10">
                  <c:v>12.141</c:v>
                </c:pt>
                <c:pt idx="11">
                  <c:v>10.99</c:v>
                </c:pt>
                <c:pt idx="12">
                  <c:v>9.0139999999999993</c:v>
                </c:pt>
                <c:pt idx="14">
                  <c:v>5.7180000000000009</c:v>
                </c:pt>
                <c:pt idx="15">
                  <c:v>1.0999999999999999E-2</c:v>
                </c:pt>
                <c:pt idx="16">
                  <c:v>3.3000000000000002E-2</c:v>
                </c:pt>
                <c:pt idx="22">
                  <c:v>3.96</c:v>
                </c:pt>
                <c:pt idx="23">
                  <c:v>5.7610000000000001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24E-48EC-8C9C-7DF34F1155BD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24E-48EC-8C9C-7DF34F1155BD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24E-48EC-8C9C-7DF34F1155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62.870999999999995</c:v>
                </c:pt>
                <c:pt idx="1">
                  <c:v>95.492999999999995</c:v>
                </c:pt>
                <c:pt idx="2">
                  <c:v>19.043999999999997</c:v>
                </c:pt>
                <c:pt idx="3">
                  <c:v>16.315000000000001</c:v>
                </c:pt>
                <c:pt idx="4">
                  <c:v>15.408999999999999</c:v>
                </c:pt>
                <c:pt idx="5">
                  <c:v>14.819999999999997</c:v>
                </c:pt>
                <c:pt idx="6">
                  <c:v>11.822999999999999</c:v>
                </c:pt>
                <c:pt idx="7">
                  <c:v>18.864000000000001</c:v>
                </c:pt>
                <c:pt idx="8">
                  <c:v>38.829000000000008</c:v>
                </c:pt>
                <c:pt idx="9">
                  <c:v>73.096000000000004</c:v>
                </c:pt>
                <c:pt idx="10">
                  <c:v>84.762</c:v>
                </c:pt>
                <c:pt idx="11">
                  <c:v>84.703000000000017</c:v>
                </c:pt>
                <c:pt idx="12">
                  <c:v>94.454000000000008</c:v>
                </c:pt>
                <c:pt idx="13">
                  <c:v>86.268000000000001</c:v>
                </c:pt>
                <c:pt idx="14">
                  <c:v>87.777000000000015</c:v>
                </c:pt>
                <c:pt idx="15">
                  <c:v>84.218000000000018</c:v>
                </c:pt>
                <c:pt idx="16">
                  <c:v>100.39300000000001</c:v>
                </c:pt>
                <c:pt idx="17">
                  <c:v>39.869999999999997</c:v>
                </c:pt>
                <c:pt idx="18">
                  <c:v>70.38</c:v>
                </c:pt>
                <c:pt idx="19">
                  <c:v>113.78400000000002</c:v>
                </c:pt>
                <c:pt idx="20">
                  <c:v>106.685</c:v>
                </c:pt>
                <c:pt idx="21">
                  <c:v>65.763999999999996</c:v>
                </c:pt>
                <c:pt idx="22">
                  <c:v>57.574000000000005</c:v>
                </c:pt>
                <c:pt idx="23">
                  <c:v>6.5009999999999994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24E-48EC-8C9C-7DF34F1155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73.790000000000006</c:v>
                </c:pt>
                <c:pt idx="1">
                  <c:v>82.27</c:v>
                </c:pt>
                <c:pt idx="2">
                  <c:v>73</c:v>
                </c:pt>
                <c:pt idx="3">
                  <c:v>70.010000000000005</c:v>
                </c:pt>
                <c:pt idx="4">
                  <c:v>70.900000000000006</c:v>
                </c:pt>
                <c:pt idx="5">
                  <c:v>73</c:v>
                </c:pt>
                <c:pt idx="6">
                  <c:v>73.61</c:v>
                </c:pt>
                <c:pt idx="7">
                  <c:v>80</c:v>
                </c:pt>
                <c:pt idx="8">
                  <c:v>83</c:v>
                </c:pt>
                <c:pt idx="9">
                  <c:v>86</c:v>
                </c:pt>
                <c:pt idx="10">
                  <c:v>91</c:v>
                </c:pt>
                <c:pt idx="11">
                  <c:v>87.15</c:v>
                </c:pt>
                <c:pt idx="12">
                  <c:v>82.77</c:v>
                </c:pt>
                <c:pt idx="13">
                  <c:v>58.18</c:v>
                </c:pt>
                <c:pt idx="14">
                  <c:v>86</c:v>
                </c:pt>
                <c:pt idx="15">
                  <c:v>88.2</c:v>
                </c:pt>
                <c:pt idx="16">
                  <c:v>92.05</c:v>
                </c:pt>
                <c:pt idx="17">
                  <c:v>96.73</c:v>
                </c:pt>
                <c:pt idx="18">
                  <c:v>93.67</c:v>
                </c:pt>
                <c:pt idx="19">
                  <c:v>92.53</c:v>
                </c:pt>
                <c:pt idx="20">
                  <c:v>90.99</c:v>
                </c:pt>
                <c:pt idx="21">
                  <c:v>85.5</c:v>
                </c:pt>
                <c:pt idx="22">
                  <c:v>84.43</c:v>
                </c:pt>
                <c:pt idx="23">
                  <c:v>79.459999999999994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24E-48EC-8C9C-7DF34F1155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45297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62.870999999999995</v>
      </c>
      <c r="C4" s="18">
        <v>95.492999999999995</v>
      </c>
      <c r="D4" s="18">
        <v>19.043999999999997</v>
      </c>
      <c r="E4" s="18">
        <v>16.314999999999998</v>
      </c>
      <c r="F4" s="18">
        <v>15.408999999999999</v>
      </c>
      <c r="G4" s="18">
        <v>14.819999999999999</v>
      </c>
      <c r="H4" s="18">
        <v>11.823</v>
      </c>
      <c r="I4" s="18">
        <v>18.864000000000001</v>
      </c>
      <c r="J4" s="18">
        <v>38.829000000000001</v>
      </c>
      <c r="K4" s="18">
        <v>73.096000000000004</v>
      </c>
      <c r="L4" s="18">
        <v>84.762</v>
      </c>
      <c r="M4" s="18">
        <v>84.703000000000003</v>
      </c>
      <c r="N4" s="18">
        <v>94.453999999999994</v>
      </c>
      <c r="O4" s="18">
        <v>86.268000000000001</v>
      </c>
      <c r="P4" s="18">
        <v>87.777000000000001</v>
      </c>
      <c r="Q4" s="18">
        <v>84.218000000000004</v>
      </c>
      <c r="R4" s="18">
        <v>100.393</v>
      </c>
      <c r="S4" s="18">
        <v>39.870000000000005</v>
      </c>
      <c r="T4" s="18">
        <v>70.38</v>
      </c>
      <c r="U4" s="18">
        <v>113.78400000000001</v>
      </c>
      <c r="V4" s="18">
        <v>106.685</v>
      </c>
      <c r="W4" s="18">
        <v>65.763999999999996</v>
      </c>
      <c r="X4" s="18">
        <v>57.574000000000005</v>
      </c>
      <c r="Y4" s="18">
        <v>6.5010000000000003</v>
      </c>
      <c r="Z4" s="19"/>
      <c r="AA4" s="20">
        <f>SUM(B4:Z4)</f>
        <v>1449.6970000000001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73.790000000000006</v>
      </c>
      <c r="C7" s="28">
        <v>82.27</v>
      </c>
      <c r="D7" s="28">
        <v>73</v>
      </c>
      <c r="E7" s="28">
        <v>70.010000000000005</v>
      </c>
      <c r="F7" s="28">
        <v>70.900000000000006</v>
      </c>
      <c r="G7" s="28">
        <v>73</v>
      </c>
      <c r="H7" s="28">
        <v>73.61</v>
      </c>
      <c r="I7" s="28">
        <v>80</v>
      </c>
      <c r="J7" s="28">
        <v>83</v>
      </c>
      <c r="K7" s="28">
        <v>86</v>
      </c>
      <c r="L7" s="28">
        <v>91</v>
      </c>
      <c r="M7" s="28">
        <v>87.15</v>
      </c>
      <c r="N7" s="28">
        <v>82.77</v>
      </c>
      <c r="O7" s="28">
        <v>58.18</v>
      </c>
      <c r="P7" s="28">
        <v>86</v>
      </c>
      <c r="Q7" s="28">
        <v>88.2</v>
      </c>
      <c r="R7" s="28">
        <v>92.05</v>
      </c>
      <c r="S7" s="28">
        <v>96.73</v>
      </c>
      <c r="T7" s="28">
        <v>93.67</v>
      </c>
      <c r="U7" s="28">
        <v>92.53</v>
      </c>
      <c r="V7" s="28">
        <v>90.99</v>
      </c>
      <c r="W7" s="28">
        <v>85.5</v>
      </c>
      <c r="X7" s="28">
        <v>84.43</v>
      </c>
      <c r="Y7" s="28">
        <v>79.459999999999994</v>
      </c>
      <c r="Z7" s="29"/>
      <c r="AA7" s="30">
        <f>IF(SUM(B7:Z7)&lt;&gt;0,AVERAGEIF(B7:Z7,"&lt;&gt;"""),"")</f>
        <v>82.26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>
        <v>59.521999999999998</v>
      </c>
      <c r="C12" s="52">
        <v>86.492999999999995</v>
      </c>
      <c r="D12" s="52">
        <v>4.7649999999999997</v>
      </c>
      <c r="E12" s="52"/>
      <c r="F12" s="52"/>
      <c r="G12" s="52">
        <v>2.2959999999999998</v>
      </c>
      <c r="H12" s="52"/>
      <c r="I12" s="52">
        <v>6.8970000000000002</v>
      </c>
      <c r="J12" s="52">
        <v>10.308999999999999</v>
      </c>
      <c r="K12" s="52">
        <v>9.8119999999999994</v>
      </c>
      <c r="L12" s="52">
        <v>6.7649999999999997</v>
      </c>
      <c r="M12" s="52"/>
      <c r="N12" s="52"/>
      <c r="O12" s="52"/>
      <c r="P12" s="52">
        <v>21.016999999999999</v>
      </c>
      <c r="Q12" s="52">
        <v>59.36</v>
      </c>
      <c r="R12" s="52">
        <v>89.792000000000002</v>
      </c>
      <c r="S12" s="52">
        <v>30.385000000000005</v>
      </c>
      <c r="T12" s="52">
        <v>68.349999999999994</v>
      </c>
      <c r="U12" s="52">
        <v>113.304</v>
      </c>
      <c r="V12" s="52">
        <v>106.185</v>
      </c>
      <c r="W12" s="52">
        <v>65.274000000000001</v>
      </c>
      <c r="X12" s="52">
        <v>53.144000000000005</v>
      </c>
      <c r="Y12" s="52"/>
      <c r="Z12" s="53"/>
      <c r="AA12" s="54">
        <f t="shared" si="0"/>
        <v>793.67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>
        <v>5.6820000000000004</v>
      </c>
      <c r="E14" s="57">
        <v>7.1289999999999996</v>
      </c>
      <c r="F14" s="57">
        <v>8.5120000000000005</v>
      </c>
      <c r="G14" s="57">
        <v>6.359</v>
      </c>
      <c r="H14" s="57">
        <v>4.9290000000000003</v>
      </c>
      <c r="I14" s="57">
        <v>4.1650000000000009</v>
      </c>
      <c r="J14" s="57">
        <v>5.4969999999999999</v>
      </c>
      <c r="K14" s="57">
        <v>9.6519999999999992</v>
      </c>
      <c r="L14" s="57">
        <v>12.141</v>
      </c>
      <c r="M14" s="57">
        <v>10.99</v>
      </c>
      <c r="N14" s="57">
        <v>9.0139999999999993</v>
      </c>
      <c r="O14" s="57"/>
      <c r="P14" s="57">
        <v>5.7180000000000009</v>
      </c>
      <c r="Q14" s="57">
        <v>1.0999999999999999E-2</v>
      </c>
      <c r="R14" s="57">
        <v>3.3000000000000002E-2</v>
      </c>
      <c r="S14" s="57"/>
      <c r="T14" s="57"/>
      <c r="U14" s="57"/>
      <c r="V14" s="57"/>
      <c r="W14" s="57"/>
      <c r="X14" s="57">
        <v>3.96</v>
      </c>
      <c r="Y14" s="57">
        <v>5.7610000000000001</v>
      </c>
      <c r="Z14" s="58"/>
      <c r="AA14" s="59">
        <f t="shared" si="0"/>
        <v>99.552999999999983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59.521999999999998</v>
      </c>
      <c r="C16" s="62">
        <f t="shared" ref="C16:Z16" si="1">IF(LEN(C$2)&gt;0,SUM(C10:C15),"")</f>
        <v>86.492999999999995</v>
      </c>
      <c r="D16" s="62">
        <f t="shared" si="1"/>
        <v>10.446999999999999</v>
      </c>
      <c r="E16" s="62">
        <f t="shared" si="1"/>
        <v>7.1289999999999996</v>
      </c>
      <c r="F16" s="62">
        <f t="shared" si="1"/>
        <v>8.5120000000000005</v>
      </c>
      <c r="G16" s="62">
        <f t="shared" si="1"/>
        <v>8.6549999999999994</v>
      </c>
      <c r="H16" s="62">
        <f t="shared" si="1"/>
        <v>4.9290000000000003</v>
      </c>
      <c r="I16" s="62">
        <f t="shared" si="1"/>
        <v>11.062000000000001</v>
      </c>
      <c r="J16" s="62">
        <f t="shared" si="1"/>
        <v>15.805999999999999</v>
      </c>
      <c r="K16" s="62">
        <f t="shared" si="1"/>
        <v>19.463999999999999</v>
      </c>
      <c r="L16" s="62">
        <f t="shared" si="1"/>
        <v>18.905999999999999</v>
      </c>
      <c r="M16" s="62">
        <f t="shared" si="1"/>
        <v>10.99</v>
      </c>
      <c r="N16" s="62">
        <f t="shared" si="1"/>
        <v>9.0139999999999993</v>
      </c>
      <c r="O16" s="62">
        <f t="shared" si="1"/>
        <v>0</v>
      </c>
      <c r="P16" s="62">
        <f t="shared" si="1"/>
        <v>26.734999999999999</v>
      </c>
      <c r="Q16" s="62">
        <f t="shared" si="1"/>
        <v>59.371000000000002</v>
      </c>
      <c r="R16" s="62">
        <f t="shared" si="1"/>
        <v>89.825000000000003</v>
      </c>
      <c r="S16" s="62">
        <f t="shared" si="1"/>
        <v>30.385000000000005</v>
      </c>
      <c r="T16" s="62">
        <f t="shared" si="1"/>
        <v>68.349999999999994</v>
      </c>
      <c r="U16" s="62">
        <f t="shared" si="1"/>
        <v>113.304</v>
      </c>
      <c r="V16" s="62">
        <f t="shared" si="1"/>
        <v>106.185</v>
      </c>
      <c r="W16" s="62">
        <f t="shared" si="1"/>
        <v>65.274000000000001</v>
      </c>
      <c r="X16" s="62">
        <f t="shared" si="1"/>
        <v>57.104000000000006</v>
      </c>
      <c r="Y16" s="62">
        <f t="shared" si="1"/>
        <v>5.7610000000000001</v>
      </c>
      <c r="Z16" s="63" t="str">
        <f t="shared" si="1"/>
        <v/>
      </c>
      <c r="AA16" s="64">
        <f>SUM(AA10:AA15)</f>
        <v>893.22299999999996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>
        <v>0.5</v>
      </c>
      <c r="C20" s="77">
        <v>0.49</v>
      </c>
      <c r="D20" s="77">
        <v>0.48</v>
      </c>
      <c r="E20" s="77">
        <v>0.47</v>
      </c>
      <c r="F20" s="77">
        <v>0.43</v>
      </c>
      <c r="G20" s="77">
        <v>0.48</v>
      </c>
      <c r="H20" s="77">
        <v>0.47</v>
      </c>
      <c r="I20" s="77">
        <v>0.46</v>
      </c>
      <c r="J20" s="77">
        <v>0.44</v>
      </c>
      <c r="K20" s="77">
        <v>0.43</v>
      </c>
      <c r="L20" s="77">
        <v>0.4</v>
      </c>
      <c r="M20" s="77">
        <v>0.43</v>
      </c>
      <c r="N20" s="77">
        <v>0.43</v>
      </c>
      <c r="O20" s="77">
        <v>0.43</v>
      </c>
      <c r="P20" s="77">
        <v>0.43</v>
      </c>
      <c r="Q20" s="77">
        <v>0.45</v>
      </c>
      <c r="R20" s="77">
        <v>0.48</v>
      </c>
      <c r="S20" s="77">
        <v>0.48</v>
      </c>
      <c r="T20" s="77">
        <v>0.48</v>
      </c>
      <c r="U20" s="77">
        <v>0.48</v>
      </c>
      <c r="V20" s="77">
        <v>0.5</v>
      </c>
      <c r="W20" s="77">
        <v>0.49</v>
      </c>
      <c r="X20" s="77">
        <v>0.47</v>
      </c>
      <c r="Y20" s="77">
        <v>0.46</v>
      </c>
      <c r="Z20" s="78"/>
      <c r="AA20" s="79">
        <f t="shared" si="2"/>
        <v>11.060000000000002</v>
      </c>
    </row>
    <row r="21" spans="1:27" ht="25.15" customHeight="1" x14ac:dyDescent="0.2">
      <c r="A21" s="75" t="s">
        <v>16</v>
      </c>
      <c r="B21" s="80">
        <v>2.8490000000000002</v>
      </c>
      <c r="C21" s="81">
        <v>8.51</v>
      </c>
      <c r="D21" s="81">
        <v>8.1169999999999991</v>
      </c>
      <c r="E21" s="81">
        <v>8.7160000000000011</v>
      </c>
      <c r="F21" s="81">
        <v>6.4669999999999996</v>
      </c>
      <c r="G21" s="81">
        <v>5.6849999999999996</v>
      </c>
      <c r="H21" s="81">
        <v>6.4240000000000004</v>
      </c>
      <c r="I21" s="81">
        <v>7.3419999999999996</v>
      </c>
      <c r="J21" s="81">
        <v>22.583000000000002</v>
      </c>
      <c r="K21" s="81">
        <v>53.201999999999998</v>
      </c>
      <c r="L21" s="81">
        <v>65.455999999999989</v>
      </c>
      <c r="M21" s="81">
        <v>73.283000000000001</v>
      </c>
      <c r="N21" s="81">
        <v>85.009999999999991</v>
      </c>
      <c r="O21" s="81">
        <v>85.838000000000008</v>
      </c>
      <c r="P21" s="81">
        <v>60.612000000000002</v>
      </c>
      <c r="Q21" s="81">
        <v>24.396999999999998</v>
      </c>
      <c r="R21" s="81">
        <v>10.087999999999999</v>
      </c>
      <c r="S21" s="81">
        <v>9.0050000000000008</v>
      </c>
      <c r="T21" s="81">
        <v>1.55</v>
      </c>
      <c r="U21" s="81"/>
      <c r="V21" s="81"/>
      <c r="W21" s="81"/>
      <c r="X21" s="81"/>
      <c r="Y21" s="81">
        <v>0.28000000000000003</v>
      </c>
      <c r="Z21" s="78"/>
      <c r="AA21" s="79">
        <f t="shared" si="2"/>
        <v>545.41399999999987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3.3490000000000002</v>
      </c>
      <c r="C25" s="88">
        <f t="shared" ref="C25:Z25" si="3">IF(LEN(C$2)&gt;0,SUM(C19:C24),"")</f>
        <v>9</v>
      </c>
      <c r="D25" s="88">
        <f t="shared" si="3"/>
        <v>8.5969999999999995</v>
      </c>
      <c r="E25" s="88">
        <f t="shared" si="3"/>
        <v>9.1860000000000017</v>
      </c>
      <c r="F25" s="88">
        <f t="shared" si="3"/>
        <v>6.8969999999999994</v>
      </c>
      <c r="G25" s="88">
        <f t="shared" si="3"/>
        <v>6.1649999999999991</v>
      </c>
      <c r="H25" s="88">
        <f t="shared" si="3"/>
        <v>6.8940000000000001</v>
      </c>
      <c r="I25" s="88">
        <f t="shared" si="3"/>
        <v>7.8019999999999996</v>
      </c>
      <c r="J25" s="88">
        <f t="shared" si="3"/>
        <v>23.023000000000003</v>
      </c>
      <c r="K25" s="88">
        <f t="shared" si="3"/>
        <v>53.631999999999998</v>
      </c>
      <c r="L25" s="88">
        <f t="shared" si="3"/>
        <v>65.855999999999995</v>
      </c>
      <c r="M25" s="88">
        <f t="shared" si="3"/>
        <v>73.713000000000008</v>
      </c>
      <c r="N25" s="88">
        <f t="shared" si="3"/>
        <v>85.44</v>
      </c>
      <c r="O25" s="88">
        <f t="shared" si="3"/>
        <v>86.268000000000015</v>
      </c>
      <c r="P25" s="88">
        <f t="shared" si="3"/>
        <v>61.042000000000002</v>
      </c>
      <c r="Q25" s="88">
        <f t="shared" si="3"/>
        <v>24.846999999999998</v>
      </c>
      <c r="R25" s="88">
        <f t="shared" si="3"/>
        <v>10.568</v>
      </c>
      <c r="S25" s="88">
        <f t="shared" si="3"/>
        <v>9.4850000000000012</v>
      </c>
      <c r="T25" s="88">
        <f t="shared" si="3"/>
        <v>2.0300000000000002</v>
      </c>
      <c r="U25" s="88">
        <f t="shared" si="3"/>
        <v>0.48</v>
      </c>
      <c r="V25" s="88">
        <f t="shared" si="3"/>
        <v>0.5</v>
      </c>
      <c r="W25" s="88">
        <f t="shared" si="3"/>
        <v>0.49</v>
      </c>
      <c r="X25" s="88">
        <f t="shared" si="3"/>
        <v>0.47</v>
      </c>
      <c r="Y25" s="88">
        <f t="shared" si="3"/>
        <v>0.74</v>
      </c>
      <c r="Z25" s="89" t="str">
        <f t="shared" si="3"/>
        <v/>
      </c>
      <c r="AA25" s="90">
        <f>SUM(AA19:AA24)</f>
        <v>556.47399999999993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62.871000000000002</v>
      </c>
      <c r="C29" s="77">
        <v>95.492999999999995</v>
      </c>
      <c r="D29" s="77">
        <v>19.044</v>
      </c>
      <c r="E29" s="77">
        <v>16.315000000000001</v>
      </c>
      <c r="F29" s="77">
        <v>15.409000000000001</v>
      </c>
      <c r="G29" s="77">
        <v>14.82</v>
      </c>
      <c r="H29" s="77">
        <v>11.823</v>
      </c>
      <c r="I29" s="77">
        <v>18.864000000000001</v>
      </c>
      <c r="J29" s="77">
        <v>38.829000000000001</v>
      </c>
      <c r="K29" s="77">
        <v>73.096000000000004</v>
      </c>
      <c r="L29" s="77">
        <v>84.762</v>
      </c>
      <c r="M29" s="77">
        <v>84.703000000000003</v>
      </c>
      <c r="N29" s="77">
        <v>94.453999999999994</v>
      </c>
      <c r="O29" s="77">
        <v>86.268000000000001</v>
      </c>
      <c r="P29" s="77">
        <v>87.777000000000001</v>
      </c>
      <c r="Q29" s="77">
        <v>84.218000000000004</v>
      </c>
      <c r="R29" s="77">
        <v>100.393</v>
      </c>
      <c r="S29" s="77">
        <v>39.869999999999997</v>
      </c>
      <c r="T29" s="77">
        <v>70.38</v>
      </c>
      <c r="U29" s="77">
        <v>113.78400000000001</v>
      </c>
      <c r="V29" s="77">
        <v>106.685</v>
      </c>
      <c r="W29" s="77">
        <v>65.763999999999996</v>
      </c>
      <c r="X29" s="77">
        <v>57.573999999999998</v>
      </c>
      <c r="Y29" s="77">
        <v>6.5010000000000003</v>
      </c>
      <c r="Z29" s="78"/>
      <c r="AA29" s="79">
        <f>SUM(B29:Z29)</f>
        <v>1449.6970000000001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62.871000000000002</v>
      </c>
      <c r="C31" s="62">
        <f t="shared" ref="C31:Z31" si="4">IF(LEN(C$2)&gt;0,SUM(C28:C30),"")</f>
        <v>95.492999999999995</v>
      </c>
      <c r="D31" s="62">
        <f t="shared" si="4"/>
        <v>19.044</v>
      </c>
      <c r="E31" s="62">
        <f t="shared" si="4"/>
        <v>16.315000000000001</v>
      </c>
      <c r="F31" s="62">
        <f t="shared" si="4"/>
        <v>15.409000000000001</v>
      </c>
      <c r="G31" s="62">
        <f t="shared" si="4"/>
        <v>14.82</v>
      </c>
      <c r="H31" s="62">
        <f t="shared" si="4"/>
        <v>11.823</v>
      </c>
      <c r="I31" s="62">
        <f t="shared" si="4"/>
        <v>18.864000000000001</v>
      </c>
      <c r="J31" s="62">
        <f t="shared" si="4"/>
        <v>38.829000000000001</v>
      </c>
      <c r="K31" s="62">
        <f t="shared" si="4"/>
        <v>73.096000000000004</v>
      </c>
      <c r="L31" s="62">
        <f t="shared" si="4"/>
        <v>84.762</v>
      </c>
      <c r="M31" s="62">
        <f t="shared" si="4"/>
        <v>84.703000000000003</v>
      </c>
      <c r="N31" s="62">
        <f t="shared" si="4"/>
        <v>94.453999999999994</v>
      </c>
      <c r="O31" s="62">
        <f t="shared" si="4"/>
        <v>86.268000000000001</v>
      </c>
      <c r="P31" s="62">
        <f t="shared" si="4"/>
        <v>87.777000000000001</v>
      </c>
      <c r="Q31" s="62">
        <f t="shared" si="4"/>
        <v>84.218000000000004</v>
      </c>
      <c r="R31" s="62">
        <f t="shared" si="4"/>
        <v>100.393</v>
      </c>
      <c r="S31" s="62">
        <f t="shared" si="4"/>
        <v>39.869999999999997</v>
      </c>
      <c r="T31" s="62">
        <f t="shared" si="4"/>
        <v>70.38</v>
      </c>
      <c r="U31" s="62">
        <f t="shared" si="4"/>
        <v>113.78400000000001</v>
      </c>
      <c r="V31" s="62">
        <f t="shared" si="4"/>
        <v>106.685</v>
      </c>
      <c r="W31" s="62">
        <f t="shared" si="4"/>
        <v>65.763999999999996</v>
      </c>
      <c r="X31" s="62">
        <f t="shared" si="4"/>
        <v>57.573999999999998</v>
      </c>
      <c r="Y31" s="62">
        <f t="shared" si="4"/>
        <v>6.5010000000000003</v>
      </c>
      <c r="Z31" s="63" t="str">
        <f t="shared" si="4"/>
        <v/>
      </c>
      <c r="AA31" s="64">
        <f>SUM(AA28:AA30)</f>
        <v>1449.6970000000001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62.870999999999995</v>
      </c>
      <c r="C51" s="88">
        <f t="shared" si="10"/>
        <v>95.492999999999995</v>
      </c>
      <c r="D51" s="88">
        <f t="shared" si="10"/>
        <v>19.043999999999997</v>
      </c>
      <c r="E51" s="88">
        <f t="shared" si="10"/>
        <v>16.315000000000001</v>
      </c>
      <c r="F51" s="88">
        <f t="shared" si="10"/>
        <v>15.408999999999999</v>
      </c>
      <c r="G51" s="88">
        <f t="shared" si="10"/>
        <v>14.819999999999999</v>
      </c>
      <c r="H51" s="88">
        <f t="shared" si="10"/>
        <v>11.823</v>
      </c>
      <c r="I51" s="88">
        <f t="shared" si="10"/>
        <v>18.864000000000001</v>
      </c>
      <c r="J51" s="88">
        <f t="shared" si="10"/>
        <v>38.829000000000001</v>
      </c>
      <c r="K51" s="88">
        <f t="shared" si="10"/>
        <v>73.096000000000004</v>
      </c>
      <c r="L51" s="88">
        <f t="shared" si="10"/>
        <v>84.762</v>
      </c>
      <c r="M51" s="88">
        <f t="shared" si="10"/>
        <v>84.703000000000003</v>
      </c>
      <c r="N51" s="88">
        <f t="shared" si="10"/>
        <v>94.453999999999994</v>
      </c>
      <c r="O51" s="88">
        <f t="shared" si="10"/>
        <v>86.268000000000015</v>
      </c>
      <c r="P51" s="88">
        <f t="shared" si="10"/>
        <v>87.777000000000001</v>
      </c>
      <c r="Q51" s="88">
        <f t="shared" si="10"/>
        <v>84.218000000000004</v>
      </c>
      <c r="R51" s="88">
        <f t="shared" si="10"/>
        <v>100.393</v>
      </c>
      <c r="S51" s="88">
        <f t="shared" si="10"/>
        <v>39.870000000000005</v>
      </c>
      <c r="T51" s="88">
        <f t="shared" si="10"/>
        <v>70.38</v>
      </c>
      <c r="U51" s="88">
        <f t="shared" si="10"/>
        <v>113.78400000000001</v>
      </c>
      <c r="V51" s="88">
        <f t="shared" si="10"/>
        <v>106.685</v>
      </c>
      <c r="W51" s="88">
        <f t="shared" si="10"/>
        <v>65.763999999999996</v>
      </c>
      <c r="X51" s="88">
        <f t="shared" si="10"/>
        <v>57.574000000000005</v>
      </c>
      <c r="Y51" s="88">
        <f t="shared" si="10"/>
        <v>6.5010000000000003</v>
      </c>
      <c r="Z51" s="89" t="str">
        <f t="shared" si="10"/>
        <v/>
      </c>
      <c r="AA51" s="104">
        <f>SUM(B51:Z51)</f>
        <v>1449.6970000000001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45297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62.870999999999995</v>
      </c>
      <c r="C4" s="18">
        <v>95.492999999999995</v>
      </c>
      <c r="D4" s="18">
        <v>19.043999999999997</v>
      </c>
      <c r="E4" s="18">
        <v>16.315000000000001</v>
      </c>
      <c r="F4" s="18">
        <v>15.408999999999999</v>
      </c>
      <c r="G4" s="18">
        <v>14.819999999999997</v>
      </c>
      <c r="H4" s="18">
        <v>11.822999999999999</v>
      </c>
      <c r="I4" s="18">
        <v>18.864000000000001</v>
      </c>
      <c r="J4" s="18">
        <v>38.829000000000008</v>
      </c>
      <c r="K4" s="18">
        <v>73.096000000000004</v>
      </c>
      <c r="L4" s="18">
        <v>84.762</v>
      </c>
      <c r="M4" s="18">
        <v>84.703000000000017</v>
      </c>
      <c r="N4" s="18">
        <v>94.454000000000008</v>
      </c>
      <c r="O4" s="18">
        <v>86.268000000000001</v>
      </c>
      <c r="P4" s="18">
        <v>87.777000000000015</v>
      </c>
      <c r="Q4" s="18">
        <v>84.218000000000018</v>
      </c>
      <c r="R4" s="18">
        <v>100.39300000000001</v>
      </c>
      <c r="S4" s="18">
        <v>39.869999999999997</v>
      </c>
      <c r="T4" s="18">
        <v>70.38</v>
      </c>
      <c r="U4" s="18">
        <v>113.78400000000002</v>
      </c>
      <c r="V4" s="18">
        <v>106.685</v>
      </c>
      <c r="W4" s="18">
        <v>65.763999999999996</v>
      </c>
      <c r="X4" s="18">
        <v>57.574000000000005</v>
      </c>
      <c r="Y4" s="18">
        <v>6.5009999999999994</v>
      </c>
      <c r="Z4" s="19"/>
      <c r="AA4" s="20">
        <f>SUM(B4:Z4)</f>
        <v>1449.6970000000001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73.790000000000006</v>
      </c>
      <c r="C7" s="28">
        <v>82.27</v>
      </c>
      <c r="D7" s="28">
        <v>73</v>
      </c>
      <c r="E7" s="28">
        <v>70.010000000000005</v>
      </c>
      <c r="F7" s="28">
        <v>70.900000000000006</v>
      </c>
      <c r="G7" s="28">
        <v>73</v>
      </c>
      <c r="H7" s="28">
        <v>73.61</v>
      </c>
      <c r="I7" s="28">
        <v>80</v>
      </c>
      <c r="J7" s="28">
        <v>83</v>
      </c>
      <c r="K7" s="28">
        <v>86</v>
      </c>
      <c r="L7" s="28">
        <v>91</v>
      </c>
      <c r="M7" s="28">
        <v>87.15</v>
      </c>
      <c r="N7" s="28">
        <v>82.77</v>
      </c>
      <c r="O7" s="28">
        <v>58.18</v>
      </c>
      <c r="P7" s="28">
        <v>86</v>
      </c>
      <c r="Q7" s="28">
        <v>88.2</v>
      </c>
      <c r="R7" s="28">
        <v>92.05</v>
      </c>
      <c r="S7" s="28">
        <v>96.73</v>
      </c>
      <c r="T7" s="28">
        <v>93.67</v>
      </c>
      <c r="U7" s="28">
        <v>92.53</v>
      </c>
      <c r="V7" s="28">
        <v>90.99</v>
      </c>
      <c r="W7" s="28">
        <v>85.5</v>
      </c>
      <c r="X7" s="28">
        <v>84.43</v>
      </c>
      <c r="Y7" s="28">
        <v>79.459999999999994</v>
      </c>
      <c r="Z7" s="29"/>
      <c r="AA7" s="30">
        <f>IF(SUM(B7:Z7)&lt;&gt;0,AVERAGEIF(B7:Z7,"&lt;&gt;"""),"")</f>
        <v>82.26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19.745999999999999</v>
      </c>
      <c r="C14" s="57">
        <v>10.663</v>
      </c>
      <c r="D14" s="57">
        <v>2.3709999999999996</v>
      </c>
      <c r="E14" s="57">
        <v>2.3559999999999999</v>
      </c>
      <c r="F14" s="57">
        <v>1.9429999999999998</v>
      </c>
      <c r="G14" s="57">
        <v>0.80800000000000005</v>
      </c>
      <c r="H14" s="57">
        <v>0.74399999999999999</v>
      </c>
      <c r="I14" s="57">
        <v>0.69499999999999995</v>
      </c>
      <c r="J14" s="57">
        <v>12.746</v>
      </c>
      <c r="K14" s="57">
        <v>19.698</v>
      </c>
      <c r="L14" s="57">
        <v>23.573</v>
      </c>
      <c r="M14" s="57">
        <v>24.033000000000001</v>
      </c>
      <c r="N14" s="57">
        <v>30.341999999999999</v>
      </c>
      <c r="O14" s="57">
        <v>54.611999999999995</v>
      </c>
      <c r="P14" s="57">
        <v>30.963999999999999</v>
      </c>
      <c r="Q14" s="57">
        <v>13.314999999999998</v>
      </c>
      <c r="R14" s="57">
        <v>16.234999999999999</v>
      </c>
      <c r="S14" s="57">
        <v>18.437999999999999</v>
      </c>
      <c r="T14" s="57">
        <v>17.501000000000001</v>
      </c>
      <c r="U14" s="57">
        <v>15.098000000000001</v>
      </c>
      <c r="V14" s="57">
        <v>9.8509999999999991</v>
      </c>
      <c r="W14" s="57">
        <v>6.4739999999999993</v>
      </c>
      <c r="X14" s="57">
        <v>1.101</v>
      </c>
      <c r="Y14" s="57">
        <v>0.20399999999999999</v>
      </c>
      <c r="Z14" s="58"/>
      <c r="AA14" s="59">
        <f t="shared" si="0"/>
        <v>333.51099999999997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19.745999999999999</v>
      </c>
      <c r="C16" s="62">
        <f t="shared" ref="C16:Z16" si="1">IF(LEN(C$2)&gt;0,SUM(C10:C15),"")</f>
        <v>10.663</v>
      </c>
      <c r="D16" s="62">
        <f t="shared" si="1"/>
        <v>2.3709999999999996</v>
      </c>
      <c r="E16" s="62">
        <f t="shared" si="1"/>
        <v>2.3559999999999999</v>
      </c>
      <c r="F16" s="62">
        <f t="shared" si="1"/>
        <v>1.9429999999999998</v>
      </c>
      <c r="G16" s="62">
        <f t="shared" si="1"/>
        <v>0.80800000000000005</v>
      </c>
      <c r="H16" s="62">
        <f t="shared" si="1"/>
        <v>0.74399999999999999</v>
      </c>
      <c r="I16" s="62">
        <f t="shared" si="1"/>
        <v>0.69499999999999995</v>
      </c>
      <c r="J16" s="62">
        <f t="shared" si="1"/>
        <v>12.746</v>
      </c>
      <c r="K16" s="62">
        <f t="shared" si="1"/>
        <v>19.698</v>
      </c>
      <c r="L16" s="62">
        <f t="shared" si="1"/>
        <v>23.573</v>
      </c>
      <c r="M16" s="62">
        <f t="shared" si="1"/>
        <v>24.033000000000001</v>
      </c>
      <c r="N16" s="62">
        <f t="shared" si="1"/>
        <v>30.341999999999999</v>
      </c>
      <c r="O16" s="62">
        <f t="shared" si="1"/>
        <v>54.611999999999995</v>
      </c>
      <c r="P16" s="62">
        <f t="shared" si="1"/>
        <v>30.963999999999999</v>
      </c>
      <c r="Q16" s="62">
        <f t="shared" si="1"/>
        <v>13.314999999999998</v>
      </c>
      <c r="R16" s="62">
        <f t="shared" si="1"/>
        <v>16.234999999999999</v>
      </c>
      <c r="S16" s="62">
        <f t="shared" si="1"/>
        <v>18.437999999999999</v>
      </c>
      <c r="T16" s="62">
        <f t="shared" si="1"/>
        <v>17.501000000000001</v>
      </c>
      <c r="U16" s="62">
        <f t="shared" si="1"/>
        <v>15.098000000000001</v>
      </c>
      <c r="V16" s="62">
        <f t="shared" si="1"/>
        <v>9.8509999999999991</v>
      </c>
      <c r="W16" s="62">
        <f t="shared" si="1"/>
        <v>6.4739999999999993</v>
      </c>
      <c r="X16" s="62">
        <f t="shared" si="1"/>
        <v>1.101</v>
      </c>
      <c r="Y16" s="62">
        <f t="shared" si="1"/>
        <v>0.20399999999999999</v>
      </c>
      <c r="Z16" s="63" t="str">
        <f t="shared" si="1"/>
        <v/>
      </c>
      <c r="AA16" s="64">
        <f>SUM(AA10:AA15)</f>
        <v>333.51099999999997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>
        <v>1</v>
      </c>
      <c r="M19" s="72">
        <v>1</v>
      </c>
      <c r="N19" s="72">
        <v>1</v>
      </c>
      <c r="O19" s="72">
        <v>1</v>
      </c>
      <c r="P19" s="72"/>
      <c r="Q19" s="72"/>
      <c r="R19" s="72">
        <v>75</v>
      </c>
      <c r="S19" s="72"/>
      <c r="T19" s="72">
        <v>28</v>
      </c>
      <c r="U19" s="72">
        <v>75</v>
      </c>
      <c r="V19" s="72">
        <v>75</v>
      </c>
      <c r="W19" s="72">
        <v>28</v>
      </c>
      <c r="X19" s="72">
        <v>28</v>
      </c>
      <c r="Y19" s="72"/>
      <c r="Z19" s="73"/>
      <c r="AA19" s="74">
        <f t="shared" ref="AA19:AA24" si="2">SUM(B19:Z19)</f>
        <v>313</v>
      </c>
    </row>
    <row r="20" spans="1:27" ht="25.15" customHeight="1" x14ac:dyDescent="0.2">
      <c r="A20" s="75" t="s">
        <v>15</v>
      </c>
      <c r="B20" s="76">
        <v>12.273000000000001</v>
      </c>
      <c r="C20" s="77">
        <v>56.811</v>
      </c>
      <c r="D20" s="77">
        <v>0.58499999999999996</v>
      </c>
      <c r="E20" s="77">
        <v>0.59399999999999997</v>
      </c>
      <c r="F20" s="77">
        <v>0.65600000000000003</v>
      </c>
      <c r="G20" s="77">
        <v>1.2349999999999999</v>
      </c>
      <c r="H20" s="77">
        <v>1.355</v>
      </c>
      <c r="I20" s="77">
        <v>2.4449999999999998</v>
      </c>
      <c r="J20" s="77">
        <v>2.052</v>
      </c>
      <c r="K20" s="77">
        <v>44.032000000000004</v>
      </c>
      <c r="L20" s="77">
        <v>49.094999999999999</v>
      </c>
      <c r="M20" s="77">
        <v>49.066000000000003</v>
      </c>
      <c r="N20" s="77">
        <v>49.694000000000003</v>
      </c>
      <c r="O20" s="77">
        <v>15.933</v>
      </c>
      <c r="P20" s="77">
        <v>43.966000000000001</v>
      </c>
      <c r="Q20" s="77">
        <v>43.916000000000004</v>
      </c>
      <c r="R20" s="77">
        <v>0.88200000000000001</v>
      </c>
      <c r="S20" s="77">
        <v>0.82199999999999995</v>
      </c>
      <c r="T20" s="77">
        <v>0.77500000000000002</v>
      </c>
      <c r="U20" s="77">
        <v>0.92899999999999994</v>
      </c>
      <c r="V20" s="77">
        <v>0.66399999999999992</v>
      </c>
      <c r="W20" s="77">
        <v>1.365</v>
      </c>
      <c r="X20" s="77">
        <v>1.2229999999999999</v>
      </c>
      <c r="Y20" s="77">
        <v>0.59199999999999997</v>
      </c>
      <c r="Z20" s="78"/>
      <c r="AA20" s="79">
        <f t="shared" si="2"/>
        <v>380.96</v>
      </c>
    </row>
    <row r="21" spans="1:27" ht="25.15" customHeight="1" x14ac:dyDescent="0.2">
      <c r="A21" s="75" t="s">
        <v>16</v>
      </c>
      <c r="B21" s="80">
        <v>30.852</v>
      </c>
      <c r="C21" s="81">
        <v>28.018999999999998</v>
      </c>
      <c r="D21" s="81">
        <v>16.088000000000001</v>
      </c>
      <c r="E21" s="81">
        <v>13.365000000000002</v>
      </c>
      <c r="F21" s="81">
        <v>12.809999999999999</v>
      </c>
      <c r="G21" s="81">
        <v>12.776999999999997</v>
      </c>
      <c r="H21" s="81">
        <v>9.7239999999999984</v>
      </c>
      <c r="I21" s="81">
        <v>15.724</v>
      </c>
      <c r="J21" s="81">
        <v>24.030999999999999</v>
      </c>
      <c r="K21" s="81">
        <v>9.3659999999999997</v>
      </c>
      <c r="L21" s="81">
        <v>11.094000000000001</v>
      </c>
      <c r="M21" s="81">
        <v>10.603999999999999</v>
      </c>
      <c r="N21" s="81">
        <v>13.417999999999999</v>
      </c>
      <c r="O21" s="81">
        <v>14.722999999999999</v>
      </c>
      <c r="P21" s="81">
        <v>12.847000000000001</v>
      </c>
      <c r="Q21" s="81">
        <v>26.987000000000002</v>
      </c>
      <c r="R21" s="81">
        <v>8.2759999999999998</v>
      </c>
      <c r="S21" s="81">
        <v>20.61</v>
      </c>
      <c r="T21" s="81">
        <v>24.103999999999999</v>
      </c>
      <c r="U21" s="81">
        <v>22.756999999999998</v>
      </c>
      <c r="V21" s="81">
        <v>21.17</v>
      </c>
      <c r="W21" s="81">
        <v>29.925000000000001</v>
      </c>
      <c r="X21" s="81">
        <v>27.25</v>
      </c>
      <c r="Y21" s="81">
        <v>5.7049999999999992</v>
      </c>
      <c r="Z21" s="78"/>
      <c r="AA21" s="79">
        <f t="shared" si="2"/>
        <v>422.22600000000006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43.125</v>
      </c>
      <c r="C25" s="88">
        <f t="shared" si="3"/>
        <v>84.83</v>
      </c>
      <c r="D25" s="88">
        <f t="shared" si="3"/>
        <v>16.673000000000002</v>
      </c>
      <c r="E25" s="88">
        <f t="shared" si="3"/>
        <v>13.959000000000001</v>
      </c>
      <c r="F25" s="88">
        <f t="shared" si="3"/>
        <v>13.465999999999999</v>
      </c>
      <c r="G25" s="88">
        <f t="shared" si="3"/>
        <v>14.011999999999997</v>
      </c>
      <c r="H25" s="88">
        <f t="shared" si="3"/>
        <v>11.078999999999999</v>
      </c>
      <c r="I25" s="88">
        <f t="shared" si="3"/>
        <v>18.169</v>
      </c>
      <c r="J25" s="88">
        <f t="shared" si="3"/>
        <v>26.082999999999998</v>
      </c>
      <c r="K25" s="88">
        <f t="shared" si="3"/>
        <v>53.398000000000003</v>
      </c>
      <c r="L25" s="88">
        <f t="shared" si="3"/>
        <v>61.189</v>
      </c>
      <c r="M25" s="88">
        <f t="shared" si="3"/>
        <v>60.67</v>
      </c>
      <c r="N25" s="88">
        <f t="shared" si="3"/>
        <v>64.111999999999995</v>
      </c>
      <c r="O25" s="88">
        <f t="shared" si="3"/>
        <v>31.655999999999999</v>
      </c>
      <c r="P25" s="88">
        <f t="shared" si="3"/>
        <v>56.813000000000002</v>
      </c>
      <c r="Q25" s="88">
        <f t="shared" si="3"/>
        <v>70.903000000000006</v>
      </c>
      <c r="R25" s="88">
        <f t="shared" si="3"/>
        <v>84.158000000000001</v>
      </c>
      <c r="S25" s="88">
        <f t="shared" si="3"/>
        <v>21.431999999999999</v>
      </c>
      <c r="T25" s="88">
        <f t="shared" si="3"/>
        <v>52.878999999999998</v>
      </c>
      <c r="U25" s="88">
        <f t="shared" si="3"/>
        <v>98.686000000000007</v>
      </c>
      <c r="V25" s="88">
        <f t="shared" si="3"/>
        <v>96.834000000000003</v>
      </c>
      <c r="W25" s="88">
        <f t="shared" si="3"/>
        <v>59.29</v>
      </c>
      <c r="X25" s="88">
        <f t="shared" si="3"/>
        <v>56.472999999999999</v>
      </c>
      <c r="Y25" s="88">
        <f t="shared" si="3"/>
        <v>6.2969999999999988</v>
      </c>
      <c r="Z25" s="89">
        <f t="shared" si="3"/>
        <v>0</v>
      </c>
      <c r="AA25" s="90">
        <f t="shared" si="3"/>
        <v>1116.1860000000001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62.871000000000002</v>
      </c>
      <c r="C29" s="77">
        <v>95.492999999999995</v>
      </c>
      <c r="D29" s="77">
        <v>19.044</v>
      </c>
      <c r="E29" s="77">
        <v>16.315000000000001</v>
      </c>
      <c r="F29" s="77">
        <v>15.409000000000001</v>
      </c>
      <c r="G29" s="77">
        <v>14.82</v>
      </c>
      <c r="H29" s="77">
        <v>11.823</v>
      </c>
      <c r="I29" s="77">
        <v>18.864000000000001</v>
      </c>
      <c r="J29" s="77">
        <v>38.829000000000001</v>
      </c>
      <c r="K29" s="77">
        <v>73.096000000000004</v>
      </c>
      <c r="L29" s="77">
        <v>84.762</v>
      </c>
      <c r="M29" s="77">
        <v>84.703000000000003</v>
      </c>
      <c r="N29" s="77">
        <v>94.453999999999994</v>
      </c>
      <c r="O29" s="77">
        <v>86.268000000000001</v>
      </c>
      <c r="P29" s="77">
        <v>87.777000000000001</v>
      </c>
      <c r="Q29" s="77">
        <v>84.218000000000004</v>
      </c>
      <c r="R29" s="77">
        <v>100.393</v>
      </c>
      <c r="S29" s="77">
        <v>39.869999999999997</v>
      </c>
      <c r="T29" s="77">
        <v>70.38</v>
      </c>
      <c r="U29" s="77">
        <v>113.78400000000001</v>
      </c>
      <c r="V29" s="77">
        <v>106.685</v>
      </c>
      <c r="W29" s="77">
        <v>65.763999999999996</v>
      </c>
      <c r="X29" s="77">
        <v>57.573999999999998</v>
      </c>
      <c r="Y29" s="77">
        <v>6.5010000000000003</v>
      </c>
      <c r="Z29" s="78"/>
      <c r="AA29" s="79">
        <f>SUM(B29:Z29)</f>
        <v>1449.6970000000001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62.871000000000002</v>
      </c>
      <c r="C31" s="62">
        <f t="shared" si="4"/>
        <v>95.492999999999995</v>
      </c>
      <c r="D31" s="62">
        <f t="shared" si="4"/>
        <v>19.044</v>
      </c>
      <c r="E31" s="62">
        <f t="shared" si="4"/>
        <v>16.315000000000001</v>
      </c>
      <c r="F31" s="62">
        <f t="shared" si="4"/>
        <v>15.409000000000001</v>
      </c>
      <c r="G31" s="62">
        <f t="shared" si="4"/>
        <v>14.82</v>
      </c>
      <c r="H31" s="62">
        <f t="shared" si="4"/>
        <v>11.823</v>
      </c>
      <c r="I31" s="62">
        <f t="shared" si="4"/>
        <v>18.864000000000001</v>
      </c>
      <c r="J31" s="62">
        <f t="shared" si="4"/>
        <v>38.829000000000001</v>
      </c>
      <c r="K31" s="62">
        <f t="shared" si="4"/>
        <v>73.096000000000004</v>
      </c>
      <c r="L31" s="62">
        <f t="shared" si="4"/>
        <v>84.762</v>
      </c>
      <c r="M31" s="62">
        <f t="shared" si="4"/>
        <v>84.703000000000003</v>
      </c>
      <c r="N31" s="62">
        <f t="shared" si="4"/>
        <v>94.453999999999994</v>
      </c>
      <c r="O31" s="62">
        <f t="shared" si="4"/>
        <v>86.268000000000001</v>
      </c>
      <c r="P31" s="62">
        <f t="shared" si="4"/>
        <v>87.777000000000001</v>
      </c>
      <c r="Q31" s="62">
        <f t="shared" si="4"/>
        <v>84.218000000000004</v>
      </c>
      <c r="R31" s="62">
        <f t="shared" si="4"/>
        <v>100.393</v>
      </c>
      <c r="S31" s="62">
        <f t="shared" si="4"/>
        <v>39.869999999999997</v>
      </c>
      <c r="T31" s="62">
        <f t="shared" si="4"/>
        <v>70.38</v>
      </c>
      <c r="U31" s="62">
        <f t="shared" si="4"/>
        <v>113.78400000000001</v>
      </c>
      <c r="V31" s="62">
        <f t="shared" si="4"/>
        <v>106.685</v>
      </c>
      <c r="W31" s="62">
        <f t="shared" si="4"/>
        <v>65.763999999999996</v>
      </c>
      <c r="X31" s="62">
        <f t="shared" si="4"/>
        <v>57.573999999999998</v>
      </c>
      <c r="Y31" s="62">
        <f t="shared" si="4"/>
        <v>6.5010000000000003</v>
      </c>
      <c r="Z31" s="63">
        <f t="shared" si="4"/>
        <v>0</v>
      </c>
      <c r="AA31" s="64">
        <f t="shared" si="4"/>
        <v>1449.6970000000001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62.870999999999995</v>
      </c>
      <c r="C51" s="88">
        <f t="shared" si="10"/>
        <v>95.492999999999995</v>
      </c>
      <c r="D51" s="88">
        <f t="shared" si="10"/>
        <v>19.044</v>
      </c>
      <c r="E51" s="88">
        <f t="shared" si="10"/>
        <v>16.315000000000001</v>
      </c>
      <c r="F51" s="88">
        <f t="shared" si="10"/>
        <v>15.408999999999999</v>
      </c>
      <c r="G51" s="88">
        <f t="shared" si="10"/>
        <v>14.819999999999997</v>
      </c>
      <c r="H51" s="88">
        <f t="shared" si="10"/>
        <v>11.822999999999999</v>
      </c>
      <c r="I51" s="88">
        <f t="shared" si="10"/>
        <v>18.864000000000001</v>
      </c>
      <c r="J51" s="88">
        <f t="shared" si="10"/>
        <v>38.829000000000001</v>
      </c>
      <c r="K51" s="88">
        <f t="shared" si="10"/>
        <v>73.096000000000004</v>
      </c>
      <c r="L51" s="88">
        <f t="shared" si="10"/>
        <v>84.762</v>
      </c>
      <c r="M51" s="88">
        <f t="shared" si="10"/>
        <v>84.703000000000003</v>
      </c>
      <c r="N51" s="88">
        <f t="shared" si="10"/>
        <v>94.453999999999994</v>
      </c>
      <c r="O51" s="88">
        <f t="shared" si="10"/>
        <v>86.268000000000001</v>
      </c>
      <c r="P51" s="88">
        <f t="shared" si="10"/>
        <v>87.777000000000001</v>
      </c>
      <c r="Q51" s="88">
        <f t="shared" si="10"/>
        <v>84.218000000000004</v>
      </c>
      <c r="R51" s="88">
        <f t="shared" si="10"/>
        <v>100.393</v>
      </c>
      <c r="S51" s="88">
        <f t="shared" si="10"/>
        <v>39.869999999999997</v>
      </c>
      <c r="T51" s="88">
        <f t="shared" si="10"/>
        <v>70.38</v>
      </c>
      <c r="U51" s="88">
        <f t="shared" si="10"/>
        <v>113.78400000000001</v>
      </c>
      <c r="V51" s="88">
        <f t="shared" si="10"/>
        <v>106.685</v>
      </c>
      <c r="W51" s="88">
        <f t="shared" si="10"/>
        <v>65.763999999999996</v>
      </c>
      <c r="X51" s="88">
        <f t="shared" si="10"/>
        <v>57.573999999999998</v>
      </c>
      <c r="Y51" s="88">
        <f t="shared" si="10"/>
        <v>6.5009999999999986</v>
      </c>
      <c r="Z51" s="89">
        <f t="shared" si="10"/>
        <v>0</v>
      </c>
      <c r="AA51" s="104">
        <f>SUM(B51:Z51)</f>
        <v>1449.6970000000001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5" sqref="A35:A4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45297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73.790000000000006</v>
      </c>
      <c r="C7" s="117">
        <v>82.27</v>
      </c>
      <c r="D7" s="117">
        <v>73</v>
      </c>
      <c r="E7" s="117">
        <v>70.010000000000005</v>
      </c>
      <c r="F7" s="117">
        <v>70.900000000000006</v>
      </c>
      <c r="G7" s="117">
        <v>73</v>
      </c>
      <c r="H7" s="117">
        <v>73.61</v>
      </c>
      <c r="I7" s="117">
        <v>80</v>
      </c>
      <c r="J7" s="117">
        <v>83</v>
      </c>
      <c r="K7" s="117">
        <v>86</v>
      </c>
      <c r="L7" s="117">
        <v>91</v>
      </c>
      <c r="M7" s="117">
        <v>87.15</v>
      </c>
      <c r="N7" s="117">
        <v>82.77</v>
      </c>
      <c r="O7" s="117">
        <v>58.18</v>
      </c>
      <c r="P7" s="117">
        <v>86</v>
      </c>
      <c r="Q7" s="117">
        <v>88.2</v>
      </c>
      <c r="R7" s="117">
        <v>92.05</v>
      </c>
      <c r="S7" s="117">
        <v>96.73</v>
      </c>
      <c r="T7" s="117">
        <v>93.67</v>
      </c>
      <c r="U7" s="117">
        <v>92.53</v>
      </c>
      <c r="V7" s="117">
        <v>90.99</v>
      </c>
      <c r="W7" s="117">
        <v>85.5</v>
      </c>
      <c r="X7" s="117">
        <v>84.43</v>
      </c>
      <c r="Y7" s="117">
        <v>79.459999999999994</v>
      </c>
      <c r="Z7" s="118"/>
      <c r="AA7" s="119">
        <f>IF(SUM(B7:Z7)&lt;&gt;0,AVERAGEIF(B7:Z7,"&lt;&gt;"""),"")</f>
        <v>82.26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2024-01-05T14:18:40Z</dcterms:created>
  <dcterms:modified xsi:type="dcterms:W3CDTF">2024-01-05T14:18:41Z</dcterms:modified>
</cp:coreProperties>
</file>