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<sst xmlns="http://schemas.openxmlformats.org/spreadsheetml/2006/main" count="117" uniqueCount="53">
  <si>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04/01/2024 16:22:14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</si>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</sst>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E1D-407E-91FD-57882A979B5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E1D-407E-91FD-57882A979B5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173.86700000000002</c:v>
                </c:pt>
                <c:pt idx="1">
                  <c:v>179.53299999999999</c:v>
                </c:pt>
                <c:pt idx="2">
                  <c:v>163.333</c:v>
                </c:pt>
                <c:pt idx="3">
                  <c:v>138.75</c:v>
                </c:pt>
                <c:pt idx="4">
                  <c:v>105.6</c:v>
                </c:pt>
                <c:pt idx="5">
                  <c:v>50</c:v>
                </c:pt>
                <c:pt idx="6">
                  <c:v>116.29599999999999</c:v>
                </c:pt>
                <c:pt idx="7">
                  <c:v>101.667</c:v>
                </c:pt>
                <c:pt idx="8">
                  <c:v>111.48699999999999</c:v>
                </c:pt>
                <c:pt idx="9">
                  <c:v>139.292</c:v>
                </c:pt>
                <c:pt idx="10">
                  <c:v>89.02</c:v>
                </c:pt>
                <c:pt idx="11">
                  <c:v>89.034999999999997</c:v>
                </c:pt>
                <c:pt idx="12">
                  <c:v>91.899000000000001</c:v>
                </c:pt>
                <c:pt idx="13">
                  <c:v>122.03</c:v>
                </c:pt>
                <c:pt idx="14">
                  <c:v>109.188</c:v>
                </c:pt>
                <c:pt idx="15">
                  <c:v>96.248000000000005</c:v>
                </c:pt>
                <c:pt idx="16">
                  <c:v>7</c:v>
                </c:pt>
                <c:pt idx="17">
                  <c:v>9</c:v>
                </c:pt>
                <c:pt idx="18">
                  <c:v>10</c:v>
                </c:pt>
                <c:pt idx="19">
                  <c:v>16.317</c:v>
                </c:pt>
                <c:pt idx="20">
                  <c:v>20.216999999999999</c:v>
                </c:pt>
                <c:pt idx="21">
                  <c:v>28.233000000000001</c:v>
                </c:pt>
                <c:pt idx="22">
                  <c:v>10.981</c:v>
                </c:pt>
                <c:pt idx="23">
                  <c:v>27.521999999999998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1D-407E-91FD-57882A979B5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3.8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E1D-407E-91FD-57882A979B5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4.6049999999999995</c:v>
                </c:pt>
                <c:pt idx="1">
                  <c:v>2.8840000000000003</c:v>
                </c:pt>
                <c:pt idx="2">
                  <c:v>10.164000000000001</c:v>
                </c:pt>
                <c:pt idx="3">
                  <c:v>7.3970000000000002</c:v>
                </c:pt>
                <c:pt idx="4">
                  <c:v>2.3389999999999995</c:v>
                </c:pt>
                <c:pt idx="5">
                  <c:v>0.157</c:v>
                </c:pt>
                <c:pt idx="6">
                  <c:v>0.191</c:v>
                </c:pt>
                <c:pt idx="7">
                  <c:v>0.10400000000000001</c:v>
                </c:pt>
                <c:pt idx="8">
                  <c:v>5.8069999999999995</c:v>
                </c:pt>
                <c:pt idx="9">
                  <c:v>9.4E-2</c:v>
                </c:pt>
                <c:pt idx="10">
                  <c:v>0.06</c:v>
                </c:pt>
                <c:pt idx="12">
                  <c:v>0.17</c:v>
                </c:pt>
                <c:pt idx="13">
                  <c:v>0.40200000000000002</c:v>
                </c:pt>
                <c:pt idx="14">
                  <c:v>0.875</c:v>
                </c:pt>
                <c:pt idx="15">
                  <c:v>19.259</c:v>
                </c:pt>
                <c:pt idx="16">
                  <c:v>1.0169999999999999</c:v>
                </c:pt>
                <c:pt idx="17">
                  <c:v>0.121</c:v>
                </c:pt>
                <c:pt idx="18">
                  <c:v>6.8000000000000005E-2</c:v>
                </c:pt>
                <c:pt idx="19">
                  <c:v>0.20499999999999999</c:v>
                </c:pt>
                <c:pt idx="20">
                  <c:v>8.1000000000000003E-2</c:v>
                </c:pt>
                <c:pt idx="23">
                  <c:v>0.35199999999999998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E1D-407E-91FD-57882A979B5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E1D-407E-91FD-57882A979B5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E1D-407E-91FD-57882A979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179.572</c:v>
                </c:pt>
                <c:pt idx="1">
                  <c:v>187.827</c:v>
                </c:pt>
                <c:pt idx="2">
                  <c:v>181.8</c:v>
                </c:pt>
                <c:pt idx="3">
                  <c:v>154.19999999999999</c:v>
                </c:pt>
                <c:pt idx="4">
                  <c:v>110.7</c:v>
                </c:pt>
                <c:pt idx="5">
                  <c:v>51.201000000000008</c:v>
                </c:pt>
                <c:pt idx="6">
                  <c:v>117.00700000000001</c:v>
                </c:pt>
                <c:pt idx="7">
                  <c:v>104.94600000000001</c:v>
                </c:pt>
                <c:pt idx="8">
                  <c:v>117.29400000000001</c:v>
                </c:pt>
                <c:pt idx="9">
                  <c:v>139.38600000000002</c:v>
                </c:pt>
                <c:pt idx="10">
                  <c:v>89.88000000000001</c:v>
                </c:pt>
                <c:pt idx="11">
                  <c:v>90.605000000000004</c:v>
                </c:pt>
                <c:pt idx="12">
                  <c:v>101.68700000000001</c:v>
                </c:pt>
                <c:pt idx="13">
                  <c:v>129.81799999999998</c:v>
                </c:pt>
                <c:pt idx="14">
                  <c:v>115.20000000000002</c:v>
                </c:pt>
                <c:pt idx="15">
                  <c:v>115.96000000000001</c:v>
                </c:pt>
                <c:pt idx="16">
                  <c:v>11.808</c:v>
                </c:pt>
                <c:pt idx="17">
                  <c:v>10.452</c:v>
                </c:pt>
                <c:pt idx="18">
                  <c:v>10.068000000000001</c:v>
                </c:pt>
                <c:pt idx="19">
                  <c:v>16.521999999999998</c:v>
                </c:pt>
                <c:pt idx="20">
                  <c:v>21.244</c:v>
                </c:pt>
                <c:pt idx="21">
                  <c:v>28.233000000000001</c:v>
                </c:pt>
                <c:pt idx="22">
                  <c:v>85.980999999999995</c:v>
                </c:pt>
                <c:pt idx="23">
                  <c:v>28.384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E1D-407E-91FD-57882A979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91.08</c:v>
                </c:pt>
                <c:pt idx="1">
                  <c:v>91.93</c:v>
                </c:pt>
                <c:pt idx="2">
                  <c:v>88.5</c:v>
                </c:pt>
                <c:pt idx="3">
                  <c:v>85.45</c:v>
                </c:pt>
                <c:pt idx="4">
                  <c:v>82.48</c:v>
                </c:pt>
                <c:pt idx="5">
                  <c:v>79.59</c:v>
                </c:pt>
                <c:pt idx="6">
                  <c:v>90.12</c:v>
                </c:pt>
                <c:pt idx="7">
                  <c:v>104</c:v>
                </c:pt>
                <c:pt idx="8">
                  <c:v>107.22</c:v>
                </c:pt>
                <c:pt idx="9">
                  <c:v>98.62</c:v>
                </c:pt>
                <c:pt idx="10">
                  <c:v>93.8</c:v>
                </c:pt>
                <c:pt idx="11">
                  <c:v>94.81</c:v>
                </c:pt>
                <c:pt idx="12">
                  <c:v>93.38</c:v>
                </c:pt>
                <c:pt idx="13">
                  <c:v>98.69</c:v>
                </c:pt>
                <c:pt idx="14">
                  <c:v>106.48</c:v>
                </c:pt>
                <c:pt idx="15">
                  <c:v>112.17</c:v>
                </c:pt>
                <c:pt idx="16">
                  <c:v>113.85</c:v>
                </c:pt>
                <c:pt idx="17">
                  <c:v>115.48</c:v>
                </c:pt>
                <c:pt idx="18">
                  <c:v>112.34</c:v>
                </c:pt>
                <c:pt idx="19">
                  <c:v>108.79</c:v>
                </c:pt>
                <c:pt idx="20">
                  <c:v>104.65</c:v>
                </c:pt>
                <c:pt idx="21">
                  <c:v>94.54</c:v>
                </c:pt>
                <c:pt idx="22">
                  <c:v>96.07</c:v>
                </c:pt>
                <c:pt idx="23">
                  <c:v>83.42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E1D-407E-91FD-57882A979B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179.61200000000002</v>
      </c>
      <c r="C4" s="18">
        <v>187.80400000000003</v>
      </c>
      <c r="D4" s="18">
        <v>181.76500000000001</v>
      </c>
      <c r="E4" s="18">
        <v>154.15299999999999</v>
      </c>
      <c r="F4" s="18">
        <v>110.72800000000001</v>
      </c>
      <c r="G4" s="18">
        <v>51.238999999999997</v>
      </c>
      <c r="H4" s="18">
        <v>117.00700000000001</v>
      </c>
      <c r="I4" s="18">
        <v>104.97099999999999</v>
      </c>
      <c r="J4" s="18">
        <v>117.294</v>
      </c>
      <c r="K4" s="18">
        <v>139.386</v>
      </c>
      <c r="L4" s="18">
        <v>89.88</v>
      </c>
      <c r="M4" s="18">
        <v>90.60499999999999</v>
      </c>
      <c r="N4" s="18">
        <v>101.687</v>
      </c>
      <c r="O4" s="18">
        <v>129.81799999999998</v>
      </c>
      <c r="P4" s="18">
        <v>115.2</v>
      </c>
      <c r="Q4" s="18">
        <v>115.97499999999999</v>
      </c>
      <c r="R4" s="18">
        <v>11.817</v>
      </c>
      <c r="S4" s="18">
        <v>10.451999999999998</v>
      </c>
      <c r="T4" s="18">
        <v>10.068</v>
      </c>
      <c r="U4" s="18">
        <v>16.521999999999998</v>
      </c>
      <c r="V4" s="18">
        <v>21.244</v>
      </c>
      <c r="W4" s="18">
        <v>28.233000000000001</v>
      </c>
      <c r="X4" s="18">
        <v>85.980999999999995</v>
      </c>
      <c r="Y4" s="18">
        <v>28.384</v>
      </c>
      <c r="Z4" s="19"/>
      <c r="AA4" s="20">
        <f>SUM(B4:Z4)</f>
        <v>2199.8250000000007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91.08</v>
      </c>
      <c r="C7" s="28">
        <v>91.93</v>
      </c>
      <c r="D7" s="28">
        <v>88.5</v>
      </c>
      <c r="E7" s="28">
        <v>85.45</v>
      </c>
      <c r="F7" s="28">
        <v>82.48</v>
      </c>
      <c r="G7" s="28">
        <v>79.59</v>
      </c>
      <c r="H7" s="28">
        <v>90.12</v>
      </c>
      <c r="I7" s="28">
        <v>104</v>
      </c>
      <c r="J7" s="28">
        <v>107.22</v>
      </c>
      <c r="K7" s="28">
        <v>98.62</v>
      </c>
      <c r="L7" s="28">
        <v>93.8</v>
      </c>
      <c r="M7" s="28">
        <v>94.81</v>
      </c>
      <c r="N7" s="28">
        <v>93.38</v>
      </c>
      <c r="O7" s="28">
        <v>98.69</v>
      </c>
      <c r="P7" s="28">
        <v>106.48</v>
      </c>
      <c r="Q7" s="28">
        <v>112.17</v>
      </c>
      <c r="R7" s="28">
        <v>113.85</v>
      </c>
      <c r="S7" s="28">
        <v>115.48</v>
      </c>
      <c r="T7" s="28">
        <v>112.34</v>
      </c>
      <c r="U7" s="28">
        <v>108.79</v>
      </c>
      <c r="V7" s="28">
        <v>104.65</v>
      </c>
      <c r="W7" s="28">
        <v>94.54</v>
      </c>
      <c r="X7" s="28">
        <v>96.07</v>
      </c>
      <c r="Y7" s="28">
        <v>83.42</v>
      </c>
      <c r="Z7" s="29"/>
      <c r="AA7" s="30">
        <f>IF(SUM(B7:Z7)&lt;&gt;0,AVERAGEIF(B7:Z7,"&lt;&gt;"""),"")</f>
        <v>97.810833333333335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173.86700000000002</v>
      </c>
      <c r="C12" s="52">
        <v>179.53299999999999</v>
      </c>
      <c r="D12" s="52">
        <v>163.333</v>
      </c>
      <c r="E12" s="52">
        <v>138.75</v>
      </c>
      <c r="F12" s="52">
        <v>105.6</v>
      </c>
      <c r="G12" s="52">
        <v>50</v>
      </c>
      <c r="H12" s="52">
        <v>116.29599999999999</v>
      </c>
      <c r="I12" s="52">
        <v>101.667</v>
      </c>
      <c r="J12" s="52">
        <v>111.48699999999999</v>
      </c>
      <c r="K12" s="52">
        <v>139.292</v>
      </c>
      <c r="L12" s="52">
        <v>89.02</v>
      </c>
      <c r="M12" s="52">
        <v>89.034999999999997</v>
      </c>
      <c r="N12" s="52">
        <v>91.899000000000001</v>
      </c>
      <c r="O12" s="52">
        <v>122.03</v>
      </c>
      <c r="P12" s="52">
        <v>109.188</v>
      </c>
      <c r="Q12" s="52">
        <v>96.248000000000005</v>
      </c>
      <c r="R12" s="52">
        <v>7</v>
      </c>
      <c r="S12" s="52">
        <v>9</v>
      </c>
      <c r="T12" s="52">
        <v>10</v>
      </c>
      <c r="U12" s="52">
        <v>16.317</v>
      </c>
      <c r="V12" s="52">
        <v>20.216999999999999</v>
      </c>
      <c r="W12" s="52">
        <v>28.233000000000001</v>
      </c>
      <c r="X12" s="52">
        <v>10.981</v>
      </c>
      <c r="Y12" s="52">
        <v>27.521999999999998</v>
      </c>
      <c r="Z12" s="53"/>
      <c r="AA12" s="54">
        <f t="shared" si="0"/>
        <v>2006.5150000000001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4.6049999999999995</v>
      </c>
      <c r="C14" s="57">
        <v>2.8840000000000003</v>
      </c>
      <c r="D14" s="57">
        <v>10.164000000000001</v>
      </c>
      <c r="E14" s="57">
        <v>7.3970000000000002</v>
      </c>
      <c r="F14" s="57">
        <v>2.3389999999999995</v>
      </c>
      <c r="G14" s="57">
        <v>0.157</v>
      </c>
      <c r="H14" s="57">
        <v>0.191</v>
      </c>
      <c r="I14" s="57">
        <v>0.10400000000000001</v>
      </c>
      <c r="J14" s="57">
        <v>5.8069999999999995</v>
      </c>
      <c r="K14" s="57">
        <v>9.4E-2</v>
      </c>
      <c r="L14" s="57">
        <v>0.06</v>
      </c>
      <c r="M14" s="57"/>
      <c r="N14" s="57">
        <v>0.17</v>
      </c>
      <c r="O14" s="57">
        <v>0.40200000000000002</v>
      </c>
      <c r="P14" s="57">
        <v>0.875</v>
      </c>
      <c r="Q14" s="57">
        <v>19.259</v>
      </c>
      <c r="R14" s="57">
        <v>1.0169999999999999</v>
      </c>
      <c r="S14" s="57">
        <v>0.121</v>
      </c>
      <c r="T14" s="57">
        <v>6.8000000000000005E-2</v>
      </c>
      <c r="U14" s="57">
        <v>0.20499999999999999</v>
      </c>
      <c r="V14" s="57">
        <v>8.1000000000000003E-2</v>
      </c>
      <c r="W14" s="57"/>
      <c r="X14" s="57"/>
      <c r="Y14" s="57">
        <v>0.35199999999999998</v>
      </c>
      <c r="Z14" s="58"/>
      <c r="AA14" s="59">
        <f t="shared" si="0"/>
        <v>56.352000000000011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178.47200000000001</v>
      </c>
      <c r="C16" s="62">
        <f t="shared" ref="C16:Z16" si="1">IF(LEN(C$2)&gt;0,SUM(C10:C15),"")</f>
        <v>182.41699999999997</v>
      </c>
      <c r="D16" s="62">
        <f t="shared" si="1"/>
        <v>173.49700000000001</v>
      </c>
      <c r="E16" s="62">
        <f t="shared" si="1"/>
        <v>146.14699999999999</v>
      </c>
      <c r="F16" s="62">
        <f t="shared" si="1"/>
        <v>107.93899999999999</v>
      </c>
      <c r="G16" s="62">
        <f t="shared" si="1"/>
        <v>50.156999999999996</v>
      </c>
      <c r="H16" s="62">
        <f t="shared" si="1"/>
        <v>116.48699999999999</v>
      </c>
      <c r="I16" s="62">
        <f t="shared" si="1"/>
        <v>101.771</v>
      </c>
      <c r="J16" s="62">
        <f t="shared" si="1"/>
        <v>117.294</v>
      </c>
      <c r="K16" s="62">
        <f t="shared" si="1"/>
        <v>139.386</v>
      </c>
      <c r="L16" s="62">
        <f t="shared" si="1"/>
        <v>89.08</v>
      </c>
      <c r="M16" s="62">
        <f t="shared" si="1"/>
        <v>89.034999999999997</v>
      </c>
      <c r="N16" s="62">
        <f t="shared" si="1"/>
        <v>92.069000000000003</v>
      </c>
      <c r="O16" s="62">
        <f t="shared" si="1"/>
        <v>122.432</v>
      </c>
      <c r="P16" s="62">
        <f t="shared" si="1"/>
        <v>110.063</v>
      </c>
      <c r="Q16" s="62">
        <f t="shared" si="1"/>
        <v>115.50700000000001</v>
      </c>
      <c r="R16" s="62">
        <f t="shared" si="1"/>
        <v>8.0169999999999995</v>
      </c>
      <c r="S16" s="62">
        <f t="shared" si="1"/>
        <v>9.1210000000000004</v>
      </c>
      <c r="T16" s="62">
        <f t="shared" si="1"/>
        <v>10.068</v>
      </c>
      <c r="U16" s="62">
        <f t="shared" si="1"/>
        <v>16.521999999999998</v>
      </c>
      <c r="V16" s="62">
        <f t="shared" si="1"/>
        <v>20.297999999999998</v>
      </c>
      <c r="W16" s="62">
        <f t="shared" si="1"/>
        <v>28.233000000000001</v>
      </c>
      <c r="X16" s="62">
        <f t="shared" si="1"/>
        <v>10.981</v>
      </c>
      <c r="Y16" s="62">
        <f t="shared" si="1"/>
        <v>27.873999999999999</v>
      </c>
      <c r="Z16" s="63" t="str">
        <f t="shared" si="1"/>
        <v/>
      </c>
      <c r="AA16" s="64">
        <f>SUM(AA10:AA15)</f>
        <v>2062.8670000000002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4" si="2">SUM(B19:Z19)</f>
        <v>75</v>
      </c>
    </row>
    <row r="20" spans="1:27" ht="25.15" customHeight="1" x14ac:dyDescent="0.2">
      <c r="A20" s="75" t="s">
        <v>15</v>
      </c>
      <c r="B20" s="76"/>
      <c r="C20" s="77">
        <v>0.9</v>
      </c>
      <c r="D20" s="77">
        <v>1.65</v>
      </c>
      <c r="E20" s="77">
        <v>1.5580000000000001</v>
      </c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4.1079999999999997</v>
      </c>
    </row>
    <row r="21" spans="1:27" ht="25.15" customHeight="1" x14ac:dyDescent="0.2">
      <c r="A21" s="75" t="s">
        <v>16</v>
      </c>
      <c r="B21" s="80">
        <v>1.1400000000000001</v>
      </c>
      <c r="C21" s="81">
        <v>4.4870000000000001</v>
      </c>
      <c r="D21" s="81">
        <v>6.6180000000000003</v>
      </c>
      <c r="E21" s="81">
        <v>6.4480000000000004</v>
      </c>
      <c r="F21" s="81">
        <v>2.7890000000000001</v>
      </c>
      <c r="G21" s="81">
        <v>1.0820000000000001</v>
      </c>
      <c r="H21" s="81">
        <v>0.52</v>
      </c>
      <c r="I21" s="81"/>
      <c r="J21" s="81"/>
      <c r="K21" s="81"/>
      <c r="L21" s="81">
        <v>0.8</v>
      </c>
      <c r="M21" s="81">
        <v>1.57</v>
      </c>
      <c r="N21" s="81">
        <v>9.6180000000000003</v>
      </c>
      <c r="O21" s="81">
        <v>7.3860000000000001</v>
      </c>
      <c r="P21" s="81">
        <v>5.1370000000000005</v>
      </c>
      <c r="Q21" s="81">
        <v>0.46800000000000003</v>
      </c>
      <c r="R21" s="81"/>
      <c r="S21" s="81">
        <v>1.331</v>
      </c>
      <c r="T21" s="81"/>
      <c r="U21" s="81"/>
      <c r="V21" s="81">
        <v>0.94599999999999995</v>
      </c>
      <c r="W21" s="81"/>
      <c r="X21" s="81"/>
      <c r="Y21" s="81">
        <v>0.51</v>
      </c>
      <c r="Z21" s="78"/>
      <c r="AA21" s="79">
        <f t="shared" si="2"/>
        <v>50.850000000000009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1.1400000000000001</v>
      </c>
      <c r="C25" s="88">
        <f t="shared" ref="C25:Z25" si="3">IF(LEN(C$2)&gt;0,SUM(C19:C24),"")</f>
        <v>5.3870000000000005</v>
      </c>
      <c r="D25" s="88">
        <f t="shared" si="3"/>
        <v>8.2680000000000007</v>
      </c>
      <c r="E25" s="88">
        <f t="shared" si="3"/>
        <v>8.0060000000000002</v>
      </c>
      <c r="F25" s="88">
        <f t="shared" si="3"/>
        <v>2.7890000000000001</v>
      </c>
      <c r="G25" s="88">
        <f t="shared" si="3"/>
        <v>1.0820000000000001</v>
      </c>
      <c r="H25" s="88">
        <f t="shared" si="3"/>
        <v>0.52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0.8</v>
      </c>
      <c r="M25" s="88">
        <f t="shared" si="3"/>
        <v>1.57</v>
      </c>
      <c r="N25" s="88">
        <f t="shared" si="3"/>
        <v>9.6180000000000003</v>
      </c>
      <c r="O25" s="88">
        <f t="shared" si="3"/>
        <v>7.3860000000000001</v>
      </c>
      <c r="P25" s="88">
        <f t="shared" si="3"/>
        <v>5.1370000000000005</v>
      </c>
      <c r="Q25" s="88">
        <f t="shared" si="3"/>
        <v>0.46800000000000003</v>
      </c>
      <c r="R25" s="88">
        <f t="shared" si="3"/>
        <v>0</v>
      </c>
      <c r="S25" s="88">
        <f t="shared" si="3"/>
        <v>1.331</v>
      </c>
      <c r="T25" s="88">
        <f t="shared" si="3"/>
        <v>0</v>
      </c>
      <c r="U25" s="88">
        <f t="shared" si="3"/>
        <v>0</v>
      </c>
      <c r="V25" s="88">
        <f t="shared" si="3"/>
        <v>0.94599999999999995</v>
      </c>
      <c r="W25" s="88">
        <f t="shared" si="3"/>
        <v>0</v>
      </c>
      <c r="X25" s="88">
        <f t="shared" si="3"/>
        <v>75</v>
      </c>
      <c r="Y25" s="88">
        <f t="shared" si="3"/>
        <v>0.51</v>
      </c>
      <c r="Z25" s="89" t="str">
        <f t="shared" si="3"/>
        <v/>
      </c>
      <c r="AA25" s="90">
        <f>SUM(AA19:AA24)</f>
        <v>129.95800000000003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179.61199999999999</v>
      </c>
      <c r="C29" s="77">
        <v>187.804</v>
      </c>
      <c r="D29" s="77">
        <v>181.76499999999999</v>
      </c>
      <c r="E29" s="77">
        <v>154.15299999999999</v>
      </c>
      <c r="F29" s="77">
        <v>110.72799999999999</v>
      </c>
      <c r="G29" s="77">
        <v>51.238999999999997</v>
      </c>
      <c r="H29" s="77">
        <v>117.00700000000001</v>
      </c>
      <c r="I29" s="77">
        <v>101.771</v>
      </c>
      <c r="J29" s="77">
        <v>117.294</v>
      </c>
      <c r="K29" s="77">
        <v>139.386</v>
      </c>
      <c r="L29" s="77">
        <v>89.88</v>
      </c>
      <c r="M29" s="77">
        <v>90.605000000000004</v>
      </c>
      <c r="N29" s="77">
        <v>101.687</v>
      </c>
      <c r="O29" s="77">
        <v>129.81800000000001</v>
      </c>
      <c r="P29" s="77">
        <v>115.2</v>
      </c>
      <c r="Q29" s="77">
        <v>115.97499999999999</v>
      </c>
      <c r="R29" s="77">
        <v>8.0169999999999995</v>
      </c>
      <c r="S29" s="77">
        <v>10.452</v>
      </c>
      <c r="T29" s="77">
        <v>10.068</v>
      </c>
      <c r="U29" s="77">
        <v>16.521999999999998</v>
      </c>
      <c r="V29" s="77">
        <v>21.244</v>
      </c>
      <c r="W29" s="77">
        <v>28.233000000000001</v>
      </c>
      <c r="X29" s="77">
        <v>85.980999999999995</v>
      </c>
      <c r="Y29" s="77">
        <v>28.384</v>
      </c>
      <c r="Z29" s="78"/>
      <c r="AA29" s="79">
        <f>SUM(B29:Z29)</f>
        <v>2192.8249999999998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179.61199999999999</v>
      </c>
      <c r="C31" s="62">
        <f t="shared" ref="C31:Z31" si="4">IF(LEN(C$2)&gt;0,SUM(C28:C30),"")</f>
        <v>187.804</v>
      </c>
      <c r="D31" s="62">
        <f t="shared" si="4"/>
        <v>181.76499999999999</v>
      </c>
      <c r="E31" s="62">
        <f t="shared" si="4"/>
        <v>154.15299999999999</v>
      </c>
      <c r="F31" s="62">
        <f t="shared" si="4"/>
        <v>110.72799999999999</v>
      </c>
      <c r="G31" s="62">
        <f t="shared" si="4"/>
        <v>51.238999999999997</v>
      </c>
      <c r="H31" s="62">
        <f t="shared" si="4"/>
        <v>117.00700000000001</v>
      </c>
      <c r="I31" s="62">
        <f t="shared" si="4"/>
        <v>101.771</v>
      </c>
      <c r="J31" s="62">
        <f t="shared" si="4"/>
        <v>117.294</v>
      </c>
      <c r="K31" s="62">
        <f t="shared" si="4"/>
        <v>139.386</v>
      </c>
      <c r="L31" s="62">
        <f t="shared" si="4"/>
        <v>89.88</v>
      </c>
      <c r="M31" s="62">
        <f t="shared" si="4"/>
        <v>90.605000000000004</v>
      </c>
      <c r="N31" s="62">
        <f t="shared" si="4"/>
        <v>101.687</v>
      </c>
      <c r="O31" s="62">
        <f t="shared" si="4"/>
        <v>129.81800000000001</v>
      </c>
      <c r="P31" s="62">
        <f t="shared" si="4"/>
        <v>115.2</v>
      </c>
      <c r="Q31" s="62">
        <f t="shared" si="4"/>
        <v>115.97499999999999</v>
      </c>
      <c r="R31" s="62">
        <f t="shared" si="4"/>
        <v>8.0169999999999995</v>
      </c>
      <c r="S31" s="62">
        <f t="shared" si="4"/>
        <v>10.452</v>
      </c>
      <c r="T31" s="62">
        <f t="shared" si="4"/>
        <v>10.068</v>
      </c>
      <c r="U31" s="62">
        <f t="shared" si="4"/>
        <v>16.521999999999998</v>
      </c>
      <c r="V31" s="62">
        <f t="shared" si="4"/>
        <v>21.244</v>
      </c>
      <c r="W31" s="62">
        <f t="shared" si="4"/>
        <v>28.233000000000001</v>
      </c>
      <c r="X31" s="62">
        <f t="shared" si="4"/>
        <v>85.980999999999995</v>
      </c>
      <c r="Y31" s="62">
        <f t="shared" si="4"/>
        <v>28.384</v>
      </c>
      <c r="Z31" s="63" t="str">
        <f t="shared" si="4"/>
        <v/>
      </c>
      <c r="AA31" s="64">
        <f>SUM(AA28:AA30)</f>
        <v>2192.8249999999998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3.2</v>
      </c>
      <c r="J38" s="99"/>
      <c r="K38" s="99"/>
      <c r="L38" s="99"/>
      <c r="M38" s="99"/>
      <c r="N38" s="99"/>
      <c r="O38" s="99"/>
      <c r="P38" s="99"/>
      <c r="Q38" s="99"/>
      <c r="R38" s="99">
        <v>3.8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3.2</v>
      </c>
      <c r="J46" s="99"/>
      <c r="K46" s="99"/>
      <c r="L46" s="99"/>
      <c r="M46" s="99"/>
      <c r="N46" s="99"/>
      <c r="O46" s="99"/>
      <c r="P46" s="99"/>
      <c r="Q46" s="99"/>
      <c r="R46" s="99">
        <v>3.8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179.61199999999999</v>
      </c>
      <c r="C51" s="88">
        <f t="shared" si="10"/>
        <v>187.80399999999997</v>
      </c>
      <c r="D51" s="88">
        <f t="shared" si="10"/>
        <v>181.76500000000001</v>
      </c>
      <c r="E51" s="88">
        <f t="shared" si="10"/>
        <v>154.15299999999999</v>
      </c>
      <c r="F51" s="88">
        <f t="shared" si="10"/>
        <v>110.72799999999999</v>
      </c>
      <c r="G51" s="88">
        <f t="shared" si="10"/>
        <v>51.238999999999997</v>
      </c>
      <c r="H51" s="88">
        <f t="shared" si="10"/>
        <v>117.00699999999999</v>
      </c>
      <c r="I51" s="88">
        <f t="shared" si="10"/>
        <v>104.971</v>
      </c>
      <c r="J51" s="88">
        <f t="shared" si="10"/>
        <v>117.294</v>
      </c>
      <c r="K51" s="88">
        <f t="shared" si="10"/>
        <v>139.386</v>
      </c>
      <c r="L51" s="88">
        <f t="shared" si="10"/>
        <v>89.88</v>
      </c>
      <c r="M51" s="88">
        <f t="shared" si="10"/>
        <v>90.60499999999999</v>
      </c>
      <c r="N51" s="88">
        <f t="shared" si="10"/>
        <v>101.687</v>
      </c>
      <c r="O51" s="88">
        <f t="shared" si="10"/>
        <v>129.81800000000001</v>
      </c>
      <c r="P51" s="88">
        <f t="shared" si="10"/>
        <v>115.2</v>
      </c>
      <c r="Q51" s="88">
        <f t="shared" si="10"/>
        <v>115.97500000000001</v>
      </c>
      <c r="R51" s="88">
        <f t="shared" si="10"/>
        <v>11.817</v>
      </c>
      <c r="S51" s="88">
        <f t="shared" si="10"/>
        <v>10.452</v>
      </c>
      <c r="T51" s="88">
        <f t="shared" si="10"/>
        <v>10.068</v>
      </c>
      <c r="U51" s="88">
        <f t="shared" si="10"/>
        <v>16.521999999999998</v>
      </c>
      <c r="V51" s="88">
        <f t="shared" si="10"/>
        <v>21.244</v>
      </c>
      <c r="W51" s="88">
        <f t="shared" si="10"/>
        <v>28.233000000000001</v>
      </c>
      <c r="X51" s="88">
        <f t="shared" si="10"/>
        <v>85.980999999999995</v>
      </c>
      <c r="Y51" s="88">
        <f t="shared" si="10"/>
        <v>28.384</v>
      </c>
      <c r="Z51" s="89" t="str">
        <f t="shared" si="10"/>
        <v/>
      </c>
      <c r="AA51" s="104">
        <f>SUM(B51:Z51)</f>
        <v>2199.8249999999998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45296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179.572</v>
      </c>
      <c r="C4" s="18">
        <v>187.827</v>
      </c>
      <c r="D4" s="18">
        <v>181.8</v>
      </c>
      <c r="E4" s="18">
        <v>154.19999999999999</v>
      </c>
      <c r="F4" s="18">
        <v>110.7</v>
      </c>
      <c r="G4" s="18">
        <v>51.201000000000008</v>
      </c>
      <c r="H4" s="18">
        <v>117.00700000000001</v>
      </c>
      <c r="I4" s="18">
        <v>104.94600000000001</v>
      </c>
      <c r="J4" s="18">
        <v>117.29400000000001</v>
      </c>
      <c r="K4" s="18">
        <v>139.38600000000002</v>
      </c>
      <c r="L4" s="18">
        <v>89.88000000000001</v>
      </c>
      <c r="M4" s="18">
        <v>90.605000000000004</v>
      </c>
      <c r="N4" s="18">
        <v>101.68700000000001</v>
      </c>
      <c r="O4" s="18">
        <v>129.81799999999998</v>
      </c>
      <c r="P4" s="18">
        <v>115.20000000000002</v>
      </c>
      <c r="Q4" s="18">
        <v>115.96000000000001</v>
      </c>
      <c r="R4" s="18">
        <v>11.808</v>
      </c>
      <c r="S4" s="18">
        <v>10.452</v>
      </c>
      <c r="T4" s="18">
        <v>10.068000000000001</v>
      </c>
      <c r="U4" s="18">
        <v>16.521999999999998</v>
      </c>
      <c r="V4" s="18">
        <v>21.244</v>
      </c>
      <c r="W4" s="18">
        <v>28.233000000000001</v>
      </c>
      <c r="X4" s="18">
        <v>85.980999999999995</v>
      </c>
      <c r="Y4" s="18">
        <v>28.384</v>
      </c>
      <c r="Z4" s="19"/>
      <c r="AA4" s="20">
        <f>SUM(B4:Z4)</f>
        <v>2199.7750000000005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91.08</v>
      </c>
      <c r="C7" s="28">
        <v>91.93</v>
      </c>
      <c r="D7" s="28">
        <v>88.5</v>
      </c>
      <c r="E7" s="28">
        <v>85.45</v>
      </c>
      <c r="F7" s="28">
        <v>82.48</v>
      </c>
      <c r="G7" s="28">
        <v>79.59</v>
      </c>
      <c r="H7" s="28">
        <v>90.12</v>
      </c>
      <c r="I7" s="28">
        <v>104</v>
      </c>
      <c r="J7" s="28">
        <v>107.22</v>
      </c>
      <c r="K7" s="28">
        <v>98.62</v>
      </c>
      <c r="L7" s="28">
        <v>93.8</v>
      </c>
      <c r="M7" s="28">
        <v>94.81</v>
      </c>
      <c r="N7" s="28">
        <v>93.38</v>
      </c>
      <c r="O7" s="28">
        <v>98.69</v>
      </c>
      <c r="P7" s="28">
        <v>106.48</v>
      </c>
      <c r="Q7" s="28">
        <v>112.17</v>
      </c>
      <c r="R7" s="28">
        <v>113.85</v>
      </c>
      <c r="S7" s="28">
        <v>115.48</v>
      </c>
      <c r="T7" s="28">
        <v>112.34</v>
      </c>
      <c r="U7" s="28">
        <v>108.79</v>
      </c>
      <c r="V7" s="28">
        <v>104.65</v>
      </c>
      <c r="W7" s="28">
        <v>94.54</v>
      </c>
      <c r="X7" s="28">
        <v>96.07</v>
      </c>
      <c r="Y7" s="28">
        <v>83.42</v>
      </c>
      <c r="Z7" s="29"/>
      <c r="AA7" s="30">
        <f>IF(SUM(B7:Z7)&lt;&gt;0,AVERAGEIF(B7:Z7,"&lt;&gt;"""),"")</f>
        <v>97.810833333333335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8.9999999999999993E-3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8.9999999999999993E-3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6.3100000000000005</v>
      </c>
      <c r="C14" s="57">
        <v>0.32700000000000001</v>
      </c>
      <c r="D14" s="57"/>
      <c r="E14" s="57"/>
      <c r="F14" s="57"/>
      <c r="G14" s="57">
        <v>0.17400000000000002</v>
      </c>
      <c r="H14" s="57">
        <v>1.9490000000000001</v>
      </c>
      <c r="I14" s="57">
        <v>0.36399999999999999</v>
      </c>
      <c r="J14" s="57">
        <v>9.5000000000000001E-2</v>
      </c>
      <c r="K14" s="57">
        <v>1.2450000000000001</v>
      </c>
      <c r="L14" s="57">
        <v>2.0569999999999999</v>
      </c>
      <c r="M14" s="57">
        <v>2.0220000000000002</v>
      </c>
      <c r="N14" s="57">
        <v>1.895</v>
      </c>
      <c r="O14" s="57">
        <v>2.0819999999999999</v>
      </c>
      <c r="P14" s="57">
        <v>1.9330000000000001</v>
      </c>
      <c r="Q14" s="57"/>
      <c r="R14" s="57"/>
      <c r="S14" s="57">
        <v>0.29499999999999998</v>
      </c>
      <c r="T14" s="57">
        <v>0.14499999999999999</v>
      </c>
      <c r="U14" s="57">
        <v>0.5</v>
      </c>
      <c r="V14" s="57">
        <v>0.53</v>
      </c>
      <c r="W14" s="57">
        <v>1.6989999999999998</v>
      </c>
      <c r="X14" s="57">
        <v>2.157</v>
      </c>
      <c r="Y14" s="57">
        <v>1.6919999999999999</v>
      </c>
      <c r="Z14" s="58"/>
      <c r="AA14" s="59">
        <f t="shared" si="0"/>
        <v>27.471000000000007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6.3100000000000005</v>
      </c>
      <c r="C16" s="62">
        <f t="shared" ref="C16:Z16" si="1">IF(LEN(C$2)&gt;0,SUM(C10:C15),"")</f>
        <v>0.32700000000000001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0.17400000000000002</v>
      </c>
      <c r="H16" s="62">
        <f t="shared" si="1"/>
        <v>1.9490000000000001</v>
      </c>
      <c r="I16" s="62">
        <f t="shared" si="1"/>
        <v>0.36399999999999999</v>
      </c>
      <c r="J16" s="62">
        <f t="shared" si="1"/>
        <v>0.104</v>
      </c>
      <c r="K16" s="62">
        <f t="shared" si="1"/>
        <v>1.2450000000000001</v>
      </c>
      <c r="L16" s="62">
        <f t="shared" si="1"/>
        <v>2.0569999999999999</v>
      </c>
      <c r="M16" s="62">
        <f t="shared" si="1"/>
        <v>2.0220000000000002</v>
      </c>
      <c r="N16" s="62">
        <f t="shared" si="1"/>
        <v>1.895</v>
      </c>
      <c r="O16" s="62">
        <f t="shared" si="1"/>
        <v>2.0819999999999999</v>
      </c>
      <c r="P16" s="62">
        <f t="shared" si="1"/>
        <v>1.9330000000000001</v>
      </c>
      <c r="Q16" s="62">
        <f t="shared" si="1"/>
        <v>0</v>
      </c>
      <c r="R16" s="62">
        <f t="shared" si="1"/>
        <v>0</v>
      </c>
      <c r="S16" s="62">
        <f t="shared" si="1"/>
        <v>0.29499999999999998</v>
      </c>
      <c r="T16" s="62">
        <f t="shared" si="1"/>
        <v>0.14499999999999999</v>
      </c>
      <c r="U16" s="62">
        <f t="shared" si="1"/>
        <v>0.5</v>
      </c>
      <c r="V16" s="62">
        <f t="shared" si="1"/>
        <v>0.53</v>
      </c>
      <c r="W16" s="62">
        <f t="shared" si="1"/>
        <v>1.6989999999999998</v>
      </c>
      <c r="X16" s="62">
        <f t="shared" si="1"/>
        <v>2.157</v>
      </c>
      <c r="Y16" s="62">
        <f t="shared" si="1"/>
        <v>1.6919999999999999</v>
      </c>
      <c r="Z16" s="63" t="str">
        <f t="shared" si="1"/>
        <v/>
      </c>
      <c r="AA16" s="64">
        <f>SUM(AA10:AA15)</f>
        <v>27.480000000000008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>
        <v>75</v>
      </c>
      <c r="J19" s="72">
        <v>103</v>
      </c>
      <c r="K19" s="72">
        <v>103</v>
      </c>
      <c r="L19" s="72">
        <v>29</v>
      </c>
      <c r="M19" s="72">
        <v>29</v>
      </c>
      <c r="N19" s="72">
        <v>1</v>
      </c>
      <c r="O19" s="72">
        <v>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416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7.1710000000000003</v>
      </c>
      <c r="I20" s="77">
        <v>1.101</v>
      </c>
      <c r="J20" s="77">
        <v>1.1639999999999999</v>
      </c>
      <c r="K20" s="77">
        <v>1.1439999999999999</v>
      </c>
      <c r="L20" s="77">
        <v>17.933</v>
      </c>
      <c r="M20" s="77">
        <v>23.998999999999999</v>
      </c>
      <c r="N20" s="77">
        <v>70.093000000000004</v>
      </c>
      <c r="O20" s="77">
        <v>98.064999999999998</v>
      </c>
      <c r="P20" s="77">
        <v>87.762</v>
      </c>
      <c r="Q20" s="77"/>
      <c r="R20" s="77"/>
      <c r="S20" s="77"/>
      <c r="T20" s="77"/>
      <c r="U20" s="77"/>
      <c r="V20" s="77">
        <v>5.0000000000000001E-3</v>
      </c>
      <c r="W20" s="77"/>
      <c r="X20" s="77">
        <v>54.198</v>
      </c>
      <c r="Y20" s="77"/>
      <c r="Z20" s="78"/>
      <c r="AA20" s="79">
        <f t="shared" si="2"/>
        <v>362.63499999999999</v>
      </c>
    </row>
    <row r="21" spans="1:27" ht="25.15" customHeight="1" x14ac:dyDescent="0.2">
      <c r="A21" s="75" t="s">
        <v>16</v>
      </c>
      <c r="B21" s="80">
        <v>0.86199999999999999</v>
      </c>
      <c r="C21" s="81"/>
      <c r="D21" s="81"/>
      <c r="E21" s="81"/>
      <c r="F21" s="81"/>
      <c r="G21" s="81">
        <v>1.627</v>
      </c>
      <c r="H21" s="81">
        <v>32.887</v>
      </c>
      <c r="I21" s="81">
        <v>28.480999999999998</v>
      </c>
      <c r="J21" s="81">
        <v>13.025999999999998</v>
      </c>
      <c r="K21" s="81">
        <v>33.997</v>
      </c>
      <c r="L21" s="81">
        <v>40.89</v>
      </c>
      <c r="M21" s="81">
        <v>35.583999999999996</v>
      </c>
      <c r="N21" s="81">
        <v>28.699000000000002</v>
      </c>
      <c r="O21" s="81">
        <v>28.670999999999999</v>
      </c>
      <c r="P21" s="81">
        <v>25.505000000000003</v>
      </c>
      <c r="Q21" s="81">
        <v>4.5599999999999996</v>
      </c>
      <c r="R21" s="81">
        <v>11.808</v>
      </c>
      <c r="S21" s="81">
        <v>10.157</v>
      </c>
      <c r="T21" s="81">
        <v>9.923</v>
      </c>
      <c r="U21" s="81">
        <v>16.021999999999998</v>
      </c>
      <c r="V21" s="81">
        <v>20.709</v>
      </c>
      <c r="W21" s="81">
        <v>26.533999999999999</v>
      </c>
      <c r="X21" s="81">
        <v>29.625999999999998</v>
      </c>
      <c r="Y21" s="81">
        <v>26.692</v>
      </c>
      <c r="Z21" s="78"/>
      <c r="AA21" s="79">
        <f t="shared" si="2"/>
        <v>426.25999999999993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0.86199999999999999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1.627</v>
      </c>
      <c r="H25" s="88">
        <f t="shared" si="3"/>
        <v>115.05800000000001</v>
      </c>
      <c r="I25" s="88">
        <f t="shared" si="3"/>
        <v>104.58199999999999</v>
      </c>
      <c r="J25" s="88">
        <f t="shared" si="3"/>
        <v>117.19</v>
      </c>
      <c r="K25" s="88">
        <f t="shared" si="3"/>
        <v>138.14100000000002</v>
      </c>
      <c r="L25" s="88">
        <f t="shared" si="3"/>
        <v>87.823000000000008</v>
      </c>
      <c r="M25" s="88">
        <f t="shared" si="3"/>
        <v>88.582999999999998</v>
      </c>
      <c r="N25" s="88">
        <f t="shared" si="3"/>
        <v>99.792000000000002</v>
      </c>
      <c r="O25" s="88">
        <f t="shared" si="3"/>
        <v>127.73599999999999</v>
      </c>
      <c r="P25" s="88">
        <f t="shared" si="3"/>
        <v>113.267</v>
      </c>
      <c r="Q25" s="88">
        <f t="shared" si="3"/>
        <v>4.5599999999999996</v>
      </c>
      <c r="R25" s="88">
        <f t="shared" si="3"/>
        <v>11.808</v>
      </c>
      <c r="S25" s="88">
        <f t="shared" si="3"/>
        <v>10.157</v>
      </c>
      <c r="T25" s="88">
        <f t="shared" si="3"/>
        <v>9.923</v>
      </c>
      <c r="U25" s="88">
        <f t="shared" si="3"/>
        <v>16.021999999999998</v>
      </c>
      <c r="V25" s="88">
        <f t="shared" si="3"/>
        <v>20.713999999999999</v>
      </c>
      <c r="W25" s="88">
        <f t="shared" si="3"/>
        <v>26.533999999999999</v>
      </c>
      <c r="X25" s="88">
        <f t="shared" si="3"/>
        <v>83.823999999999998</v>
      </c>
      <c r="Y25" s="88">
        <f t="shared" si="3"/>
        <v>26.692</v>
      </c>
      <c r="Z25" s="89">
        <f t="shared" si="3"/>
        <v>0</v>
      </c>
      <c r="AA25" s="90">
        <f t="shared" si="3"/>
        <v>1204.895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7.1719999999999997</v>
      </c>
      <c r="C29" s="77">
        <v>0.32700000000000001</v>
      </c>
      <c r="D29" s="77"/>
      <c r="E29" s="77"/>
      <c r="F29" s="77"/>
      <c r="G29" s="77">
        <v>1.8009999999999999</v>
      </c>
      <c r="H29" s="77">
        <v>117.00700000000001</v>
      </c>
      <c r="I29" s="77">
        <v>104.946</v>
      </c>
      <c r="J29" s="77">
        <v>117.294</v>
      </c>
      <c r="K29" s="77">
        <v>139.386</v>
      </c>
      <c r="L29" s="77">
        <v>89.88</v>
      </c>
      <c r="M29" s="77">
        <v>90.605000000000004</v>
      </c>
      <c r="N29" s="77">
        <v>101.687</v>
      </c>
      <c r="O29" s="77">
        <v>129.81800000000001</v>
      </c>
      <c r="P29" s="77">
        <v>115.2</v>
      </c>
      <c r="Q29" s="77">
        <v>4.5599999999999996</v>
      </c>
      <c r="R29" s="77">
        <v>11.808</v>
      </c>
      <c r="S29" s="77">
        <v>10.452</v>
      </c>
      <c r="T29" s="77">
        <v>10.068</v>
      </c>
      <c r="U29" s="77">
        <v>16.521999999999998</v>
      </c>
      <c r="V29" s="77">
        <v>21.244</v>
      </c>
      <c r="W29" s="77">
        <v>28.233000000000001</v>
      </c>
      <c r="X29" s="77">
        <v>85.980999999999995</v>
      </c>
      <c r="Y29" s="77">
        <v>28.384</v>
      </c>
      <c r="Z29" s="78"/>
      <c r="AA29" s="79">
        <f>SUM(B29:Z29)</f>
        <v>1232.3749999999998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7.1719999999999997</v>
      </c>
      <c r="C31" s="62">
        <f t="shared" si="4"/>
        <v>0.32700000000000001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1.8009999999999999</v>
      </c>
      <c r="H31" s="62">
        <f t="shared" si="4"/>
        <v>117.00700000000001</v>
      </c>
      <c r="I31" s="62">
        <f t="shared" si="4"/>
        <v>104.946</v>
      </c>
      <c r="J31" s="62">
        <f t="shared" si="4"/>
        <v>117.294</v>
      </c>
      <c r="K31" s="62">
        <f t="shared" si="4"/>
        <v>139.386</v>
      </c>
      <c r="L31" s="62">
        <f t="shared" si="4"/>
        <v>89.88</v>
      </c>
      <c r="M31" s="62">
        <f t="shared" si="4"/>
        <v>90.605000000000004</v>
      </c>
      <c r="N31" s="62">
        <f t="shared" si="4"/>
        <v>101.687</v>
      </c>
      <c r="O31" s="62">
        <f t="shared" si="4"/>
        <v>129.81800000000001</v>
      </c>
      <c r="P31" s="62">
        <f t="shared" si="4"/>
        <v>115.2</v>
      </c>
      <c r="Q31" s="62">
        <f t="shared" si="4"/>
        <v>4.5599999999999996</v>
      </c>
      <c r="R31" s="62">
        <f t="shared" si="4"/>
        <v>11.808</v>
      </c>
      <c r="S31" s="62">
        <f t="shared" si="4"/>
        <v>10.452</v>
      </c>
      <c r="T31" s="62">
        <f t="shared" si="4"/>
        <v>10.068</v>
      </c>
      <c r="U31" s="62">
        <f t="shared" si="4"/>
        <v>16.521999999999998</v>
      </c>
      <c r="V31" s="62">
        <f t="shared" si="4"/>
        <v>21.244</v>
      </c>
      <c r="W31" s="62">
        <f t="shared" si="4"/>
        <v>28.233000000000001</v>
      </c>
      <c r="X31" s="62">
        <f t="shared" si="4"/>
        <v>85.980999999999995</v>
      </c>
      <c r="Y31" s="62">
        <f t="shared" si="4"/>
        <v>28.384</v>
      </c>
      <c r="Z31" s="63">
        <f t="shared" si="4"/>
        <v>0</v>
      </c>
      <c r="AA31" s="64">
        <f t="shared" si="4"/>
        <v>1232.3749999999998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>
        <v>172.4</v>
      </c>
      <c r="C38" s="99">
        <v>187.5</v>
      </c>
      <c r="D38" s="99">
        <v>181.8</v>
      </c>
      <c r="E38" s="99">
        <v>154.19999999999999</v>
      </c>
      <c r="F38" s="99">
        <v>110.7</v>
      </c>
      <c r="G38" s="99">
        <v>49.4</v>
      </c>
      <c r="H38" s="99"/>
      <c r="I38" s="99"/>
      <c r="J38" s="99"/>
      <c r="K38" s="99"/>
      <c r="L38" s="99"/>
      <c r="M38" s="99"/>
      <c r="N38" s="99"/>
      <c r="O38" s="99"/>
      <c r="P38" s="99"/>
      <c r="Q38" s="99">
        <v>111.4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967.40000000000009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172.4</v>
      </c>
      <c r="C39" s="88">
        <f t="shared" si="6"/>
        <v>187.5</v>
      </c>
      <c r="D39" s="88">
        <f t="shared" si="6"/>
        <v>181.8</v>
      </c>
      <c r="E39" s="88">
        <f t="shared" si="6"/>
        <v>154.19999999999999</v>
      </c>
      <c r="F39" s="88">
        <f t="shared" si="6"/>
        <v>110.7</v>
      </c>
      <c r="G39" s="88">
        <f t="shared" si="6"/>
        <v>49.4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111.4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967.40000000000009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172.4</v>
      </c>
      <c r="C46" s="99">
        <v>187.5</v>
      </c>
      <c r="D46" s="99">
        <v>181.8</v>
      </c>
      <c r="E46" s="99">
        <v>154.19999999999999</v>
      </c>
      <c r="F46" s="99">
        <v>110.7</v>
      </c>
      <c r="G46" s="99">
        <v>49.4</v>
      </c>
      <c r="H46" s="99"/>
      <c r="I46" s="99"/>
      <c r="J46" s="99"/>
      <c r="K46" s="99"/>
      <c r="L46" s="99"/>
      <c r="M46" s="99"/>
      <c r="N46" s="99"/>
      <c r="O46" s="99"/>
      <c r="P46" s="99"/>
      <c r="Q46" s="99">
        <v>111.4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967.40000000000009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172.4</v>
      </c>
      <c r="C48" s="88">
        <f t="shared" ref="C48:Z48" si="8">SUM(C42:C47)</f>
        <v>187.5</v>
      </c>
      <c r="D48" s="88">
        <f t="shared" si="8"/>
        <v>181.8</v>
      </c>
      <c r="E48" s="88">
        <f t="shared" si="8"/>
        <v>154.19999999999999</v>
      </c>
      <c r="F48" s="88">
        <f t="shared" si="8"/>
        <v>110.7</v>
      </c>
      <c r="G48" s="88">
        <f t="shared" si="8"/>
        <v>49.4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111.4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967.40000000000009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179.572</v>
      </c>
      <c r="C51" s="88">
        <f t="shared" si="10"/>
        <v>187.827</v>
      </c>
      <c r="D51" s="88">
        <f t="shared" si="10"/>
        <v>181.8</v>
      </c>
      <c r="E51" s="88">
        <f t="shared" si="10"/>
        <v>154.19999999999999</v>
      </c>
      <c r="F51" s="88">
        <f t="shared" si="10"/>
        <v>110.7</v>
      </c>
      <c r="G51" s="88">
        <f t="shared" si="10"/>
        <v>51.201000000000001</v>
      </c>
      <c r="H51" s="88">
        <f t="shared" si="10"/>
        <v>117.00700000000001</v>
      </c>
      <c r="I51" s="88">
        <f t="shared" si="10"/>
        <v>104.946</v>
      </c>
      <c r="J51" s="88">
        <f t="shared" si="10"/>
        <v>117.294</v>
      </c>
      <c r="K51" s="88">
        <f t="shared" si="10"/>
        <v>139.38600000000002</v>
      </c>
      <c r="L51" s="88">
        <f t="shared" si="10"/>
        <v>89.88000000000001</v>
      </c>
      <c r="M51" s="88">
        <f t="shared" si="10"/>
        <v>90.605000000000004</v>
      </c>
      <c r="N51" s="88">
        <f t="shared" si="10"/>
        <v>101.687</v>
      </c>
      <c r="O51" s="88">
        <f t="shared" si="10"/>
        <v>129.81799999999998</v>
      </c>
      <c r="P51" s="88">
        <f t="shared" si="10"/>
        <v>115.2</v>
      </c>
      <c r="Q51" s="88">
        <f t="shared" si="10"/>
        <v>115.96000000000001</v>
      </c>
      <c r="R51" s="88">
        <f t="shared" si="10"/>
        <v>11.808</v>
      </c>
      <c r="S51" s="88">
        <f t="shared" si="10"/>
        <v>10.452</v>
      </c>
      <c r="T51" s="88">
        <f t="shared" si="10"/>
        <v>10.068</v>
      </c>
      <c r="U51" s="88">
        <f t="shared" si="10"/>
        <v>16.521999999999998</v>
      </c>
      <c r="V51" s="88">
        <f t="shared" si="10"/>
        <v>21.244</v>
      </c>
      <c r="W51" s="88">
        <f t="shared" si="10"/>
        <v>28.232999999999997</v>
      </c>
      <c r="X51" s="88">
        <f t="shared" si="10"/>
        <v>85.980999999999995</v>
      </c>
      <c r="Y51" s="88">
        <f t="shared" si="10"/>
        <v>28.384</v>
      </c>
      <c r="Z51" s="89">
        <f t="shared" si="10"/>
        <v>0</v>
      </c>
      <c r="AA51" s="104">
        <f>SUM(B51:Z51)</f>
        <v>2199.7750000000005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35" sqref="A35:A4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172.4</v>
      </c>
      <c r="C4" s="18">
        <v>187.5</v>
      </c>
      <c r="D4" s="18">
        <v>181.8</v>
      </c>
      <c r="E4" s="18">
        <v>154.19999999999999</v>
      </c>
      <c r="F4" s="18">
        <v>110.7</v>
      </c>
      <c r="G4" s="18">
        <v>49.4</v>
      </c>
      <c r="H4" s="18"/>
      <c r="I4" s="18">
        <v>-3.2</v>
      </c>
      <c r="J4" s="18"/>
      <c r="K4" s="18"/>
      <c r="L4" s="18"/>
      <c r="M4" s="18"/>
      <c r="N4" s="18"/>
      <c r="O4" s="18"/>
      <c r="P4" s="18"/>
      <c r="Q4" s="18">
        <v>111.4</v>
      </c>
      <c r="R4" s="18">
        <v>-3.8</v>
      </c>
      <c r="S4" s="18"/>
      <c r="T4" s="18"/>
      <c r="U4" s="18"/>
      <c r="V4" s="18"/>
      <c r="W4" s="18"/>
      <c r="X4" s="18"/>
      <c r="Y4" s="18"/>
      <c r="Z4" s="19"/>
      <c r="AA4" s="111">
        <f>SUM(B4:Z4)</f>
        <v>960.40000000000009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91.08</v>
      </c>
      <c r="C7" s="117">
        <v>91.93</v>
      </c>
      <c r="D7" s="117">
        <v>88.5</v>
      </c>
      <c r="E7" s="117">
        <v>85.45</v>
      </c>
      <c r="F7" s="117">
        <v>82.48</v>
      </c>
      <c r="G7" s="117">
        <v>79.59</v>
      </c>
      <c r="H7" s="117">
        <v>90.12</v>
      </c>
      <c r="I7" s="117">
        <v>104</v>
      </c>
      <c r="J7" s="117">
        <v>107.22</v>
      </c>
      <c r="K7" s="117">
        <v>98.62</v>
      </c>
      <c r="L7" s="117">
        <v>93.8</v>
      </c>
      <c r="M7" s="117">
        <v>94.81</v>
      </c>
      <c r="N7" s="117">
        <v>93.38</v>
      </c>
      <c r="O7" s="117">
        <v>98.69</v>
      </c>
      <c r="P7" s="117">
        <v>106.48</v>
      </c>
      <c r="Q7" s="117">
        <v>112.17</v>
      </c>
      <c r="R7" s="117">
        <v>113.85</v>
      </c>
      <c r="S7" s="117">
        <v>115.48</v>
      </c>
      <c r="T7" s="117">
        <v>112.34</v>
      </c>
      <c r="U7" s="117">
        <v>108.79</v>
      </c>
      <c r="V7" s="117">
        <v>104.65</v>
      </c>
      <c r="W7" s="117">
        <v>94.54</v>
      </c>
      <c r="X7" s="117">
        <v>96.07</v>
      </c>
      <c r="Y7" s="117">
        <v>83.42</v>
      </c>
      <c r="Z7" s="118"/>
      <c r="AA7" s="119">
        <f>IF(SUM(B7:Z7)&lt;&gt;0,AVERAGEIF(B7:Z7,"&lt;&gt;"""),"")</f>
        <v>97.810833333333335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3.2</v>
      </c>
      <c r="J15" s="133"/>
      <c r="K15" s="133"/>
      <c r="L15" s="133"/>
      <c r="M15" s="133"/>
      <c r="N15" s="133"/>
      <c r="O15" s="133"/>
      <c r="P15" s="133"/>
      <c r="Q15" s="133"/>
      <c r="R15" s="133">
        <v>3.8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3.2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3.8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172.4</v>
      </c>
      <c r="C23" s="133">
        <v>187.5</v>
      </c>
      <c r="D23" s="133">
        <v>181.8</v>
      </c>
      <c r="E23" s="133">
        <v>154.19999999999999</v>
      </c>
      <c r="F23" s="133">
        <v>110.7</v>
      </c>
      <c r="G23" s="133">
        <v>49.4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111.4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967.40000000000009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172.4</v>
      </c>
      <c r="C24" s="135">
        <f t="shared" si="3"/>
        <v>187.5</v>
      </c>
      <c r="D24" s="135">
        <f t="shared" si="3"/>
        <v>181.8</v>
      </c>
      <c r="E24" s="135">
        <f t="shared" si="3"/>
        <v>154.19999999999999</v>
      </c>
      <c r="F24" s="135">
        <f t="shared" si="3"/>
        <v>110.7</v>
      </c>
      <c r="G24" s="135">
        <f t="shared" si="3"/>
        <v>49.4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111.4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967.40000000000009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2024-01-04T14:22:14Z</dcterms:created>
  <dcterms:modified xsi:type="dcterms:W3CDTF">2024-01-04T14:22:15Z</dcterms:modified>
</cp:coreProperties>
</file>