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<sst xmlns="http://schemas.openxmlformats.org/spreadsheetml/2006/main" count="117" uniqueCount="53">
  <si>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03/01/2024 16:21:15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</si>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</sst>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C7-4961-8E2A-0F84A877D7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C7-4961-8E2A-0F84A877D7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6">
                  <c:v>20</c:v>
                </c:pt>
                <c:pt idx="7">
                  <c:v>47.97</c:v>
                </c:pt>
                <c:pt idx="8">
                  <c:v>109.96599999999999</c:v>
                </c:pt>
                <c:pt idx="9">
                  <c:v>111.267</c:v>
                </c:pt>
                <c:pt idx="13">
                  <c:v>35.741999999999997</c:v>
                </c:pt>
                <c:pt idx="14">
                  <c:v>120.733</c:v>
                </c:pt>
                <c:pt idx="15">
                  <c:v>66.126999999999995</c:v>
                </c:pt>
                <c:pt idx="16">
                  <c:v>30.158000000000001</c:v>
                </c:pt>
                <c:pt idx="17">
                  <c:v>39.402000000000001</c:v>
                </c:pt>
                <c:pt idx="18">
                  <c:v>47.512999999999998</c:v>
                </c:pt>
                <c:pt idx="19">
                  <c:v>39.454000000000001</c:v>
                </c:pt>
                <c:pt idx="20">
                  <c:v>57.25</c:v>
                </c:pt>
                <c:pt idx="21">
                  <c:v>36</c:v>
                </c:pt>
                <c:pt idx="23">
                  <c:v>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C7-4961-8E2A-0F84A877D7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41.9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94</c:v>
                </c:pt>
                <c:pt idx="11">
                  <c:v>82.9</c:v>
                </c:pt>
                <c:pt idx="12">
                  <c:v>48.1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C7-4961-8E2A-0F84A877D7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12.432</c:v>
                </c:pt>
                <c:pt idx="1">
                  <c:v>13.843999999999999</c:v>
                </c:pt>
                <c:pt idx="2">
                  <c:v>9.8369999999999997</c:v>
                </c:pt>
                <c:pt idx="3">
                  <c:v>11.544</c:v>
                </c:pt>
                <c:pt idx="4">
                  <c:v>13.044999999999998</c:v>
                </c:pt>
                <c:pt idx="5">
                  <c:v>11.573</c:v>
                </c:pt>
                <c:pt idx="6">
                  <c:v>11.603000000000002</c:v>
                </c:pt>
                <c:pt idx="7">
                  <c:v>21.016000000000002</c:v>
                </c:pt>
                <c:pt idx="8">
                  <c:v>3.2290000000000001</c:v>
                </c:pt>
                <c:pt idx="9">
                  <c:v>2.8680000000000003</c:v>
                </c:pt>
                <c:pt idx="10">
                  <c:v>0.40099999999999997</c:v>
                </c:pt>
                <c:pt idx="11">
                  <c:v>3.4749999999999996</c:v>
                </c:pt>
                <c:pt idx="12">
                  <c:v>3.4980000000000002</c:v>
                </c:pt>
                <c:pt idx="13">
                  <c:v>3.286</c:v>
                </c:pt>
                <c:pt idx="14">
                  <c:v>4.3309999999999995</c:v>
                </c:pt>
                <c:pt idx="16">
                  <c:v>1.3640000000000001</c:v>
                </c:pt>
                <c:pt idx="17">
                  <c:v>1.272</c:v>
                </c:pt>
                <c:pt idx="18">
                  <c:v>0.88100000000000001</c:v>
                </c:pt>
                <c:pt idx="19">
                  <c:v>0.193</c:v>
                </c:pt>
                <c:pt idx="23">
                  <c:v>1.6960000000000002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C7-4961-8E2A-0F84A877D7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C7-4961-8E2A-0F84A877D7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C7-4961-8E2A-0F84A877D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74.2</c:v>
                </c:pt>
                <c:pt idx="1">
                  <c:v>25.580000000000002</c:v>
                </c:pt>
                <c:pt idx="2">
                  <c:v>19.5</c:v>
                </c:pt>
                <c:pt idx="3">
                  <c:v>21.6</c:v>
                </c:pt>
                <c:pt idx="4">
                  <c:v>23.5</c:v>
                </c:pt>
                <c:pt idx="5">
                  <c:v>18.11</c:v>
                </c:pt>
                <c:pt idx="6">
                  <c:v>76.05</c:v>
                </c:pt>
                <c:pt idx="7">
                  <c:v>75.790000000000006</c:v>
                </c:pt>
                <c:pt idx="8">
                  <c:v>125.875</c:v>
                </c:pt>
                <c:pt idx="9">
                  <c:v>117.514</c:v>
                </c:pt>
                <c:pt idx="10">
                  <c:v>101.318</c:v>
                </c:pt>
                <c:pt idx="11">
                  <c:v>92.975000000000009</c:v>
                </c:pt>
                <c:pt idx="12">
                  <c:v>53.744999999999997</c:v>
                </c:pt>
                <c:pt idx="13">
                  <c:v>39.660000000000004</c:v>
                </c:pt>
                <c:pt idx="14">
                  <c:v>128.1</c:v>
                </c:pt>
                <c:pt idx="15">
                  <c:v>75.179000000000002</c:v>
                </c:pt>
                <c:pt idx="16">
                  <c:v>31.781999999999996</c:v>
                </c:pt>
                <c:pt idx="17">
                  <c:v>41.537999999999997</c:v>
                </c:pt>
                <c:pt idx="18">
                  <c:v>48.393999999999998</c:v>
                </c:pt>
                <c:pt idx="19">
                  <c:v>39.896999999999998</c:v>
                </c:pt>
                <c:pt idx="20">
                  <c:v>57.779999999999994</c:v>
                </c:pt>
                <c:pt idx="21">
                  <c:v>36.520000000000003</c:v>
                </c:pt>
                <c:pt idx="22">
                  <c:v>75</c:v>
                </c:pt>
                <c:pt idx="23">
                  <c:v>85.578000000000003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C7-4961-8E2A-0F84A877D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83.18</c:v>
                </c:pt>
                <c:pt idx="1">
                  <c:v>75</c:v>
                </c:pt>
                <c:pt idx="2">
                  <c:v>43.5</c:v>
                </c:pt>
                <c:pt idx="3">
                  <c:v>40.200000000000003</c:v>
                </c:pt>
                <c:pt idx="4">
                  <c:v>56.3</c:v>
                </c:pt>
                <c:pt idx="5">
                  <c:v>76</c:v>
                </c:pt>
                <c:pt idx="6">
                  <c:v>106.06</c:v>
                </c:pt>
                <c:pt idx="7">
                  <c:v>103.98</c:v>
                </c:pt>
                <c:pt idx="8">
                  <c:v>91</c:v>
                </c:pt>
                <c:pt idx="9">
                  <c:v>94.19</c:v>
                </c:pt>
                <c:pt idx="10">
                  <c:v>69.459999999999994</c:v>
                </c:pt>
                <c:pt idx="11">
                  <c:v>67.459999999999994</c:v>
                </c:pt>
                <c:pt idx="12">
                  <c:v>68.209999999999994</c:v>
                </c:pt>
                <c:pt idx="13">
                  <c:v>85</c:v>
                </c:pt>
                <c:pt idx="14">
                  <c:v>93.61</c:v>
                </c:pt>
                <c:pt idx="15">
                  <c:v>91.38</c:v>
                </c:pt>
                <c:pt idx="16">
                  <c:v>101.62</c:v>
                </c:pt>
                <c:pt idx="17">
                  <c:v>108.97</c:v>
                </c:pt>
                <c:pt idx="18">
                  <c:v>110.2</c:v>
                </c:pt>
                <c:pt idx="19">
                  <c:v>107.45</c:v>
                </c:pt>
                <c:pt idx="20">
                  <c:v>96.45</c:v>
                </c:pt>
                <c:pt idx="21">
                  <c:v>92.9</c:v>
                </c:pt>
                <c:pt idx="22">
                  <c:v>89.81</c:v>
                </c:pt>
                <c:pt idx="23">
                  <c:v>100.46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DC7-4961-8E2A-0F84A877D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74.182000000000002</v>
      </c>
      <c r="C4" s="18">
        <v>25.569000000000003</v>
      </c>
      <c r="D4" s="18">
        <v>19.463000000000001</v>
      </c>
      <c r="E4" s="18">
        <v>21.643000000000001</v>
      </c>
      <c r="F4" s="18">
        <v>23.466999999999999</v>
      </c>
      <c r="G4" s="18">
        <v>18.103000000000005</v>
      </c>
      <c r="H4" s="18">
        <v>76.056999999999988</v>
      </c>
      <c r="I4" s="18">
        <v>75.790000000000006</v>
      </c>
      <c r="J4" s="18">
        <v>125.875</v>
      </c>
      <c r="K4" s="18">
        <v>117.514</v>
      </c>
      <c r="L4" s="18">
        <v>101.301</v>
      </c>
      <c r="M4" s="18">
        <v>92.947000000000003</v>
      </c>
      <c r="N4" s="18">
        <v>53.719000000000001</v>
      </c>
      <c r="O4" s="18">
        <v>39.692999999999998</v>
      </c>
      <c r="P4" s="18">
        <v>128.125</v>
      </c>
      <c r="Q4" s="18">
        <v>75.179000000000002</v>
      </c>
      <c r="R4" s="18">
        <v>31.782</v>
      </c>
      <c r="S4" s="18">
        <v>41.538000000000004</v>
      </c>
      <c r="T4" s="18">
        <v>48.393999999999998</v>
      </c>
      <c r="U4" s="18">
        <v>39.896999999999998</v>
      </c>
      <c r="V4" s="18">
        <v>57.78</v>
      </c>
      <c r="W4" s="18">
        <v>36.520000000000003</v>
      </c>
      <c r="X4" s="18">
        <v>75</v>
      </c>
      <c r="Y4" s="18">
        <v>85.556000000000012</v>
      </c>
      <c r="Z4" s="19"/>
      <c r="AA4" s="20">
        <f>SUM(B4:Z4)</f>
        <v>1485.0940000000001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83.18</v>
      </c>
      <c r="C7" s="28">
        <v>75</v>
      </c>
      <c r="D7" s="28">
        <v>43.5</v>
      </c>
      <c r="E7" s="28">
        <v>40.200000000000003</v>
      </c>
      <c r="F7" s="28">
        <v>56.3</v>
      </c>
      <c r="G7" s="28">
        <v>76</v>
      </c>
      <c r="H7" s="28">
        <v>106.06</v>
      </c>
      <c r="I7" s="28">
        <v>103.98</v>
      </c>
      <c r="J7" s="28">
        <v>91</v>
      </c>
      <c r="K7" s="28">
        <v>94.19</v>
      </c>
      <c r="L7" s="28">
        <v>69.459999999999994</v>
      </c>
      <c r="M7" s="28">
        <v>67.459999999999994</v>
      </c>
      <c r="N7" s="28">
        <v>68.209999999999994</v>
      </c>
      <c r="O7" s="28">
        <v>85</v>
      </c>
      <c r="P7" s="28">
        <v>93.61</v>
      </c>
      <c r="Q7" s="28">
        <v>91.38</v>
      </c>
      <c r="R7" s="28">
        <v>101.62</v>
      </c>
      <c r="S7" s="28">
        <v>108.97</v>
      </c>
      <c r="T7" s="28">
        <v>110.2</v>
      </c>
      <c r="U7" s="28">
        <v>107.45</v>
      </c>
      <c r="V7" s="28">
        <v>96.45</v>
      </c>
      <c r="W7" s="28">
        <v>92.9</v>
      </c>
      <c r="X7" s="28">
        <v>89.81</v>
      </c>
      <c r="Y7" s="28">
        <v>100.46</v>
      </c>
      <c r="Z7" s="29"/>
      <c r="AA7" s="30">
        <f>IF(SUM(B7:Z7)&lt;&gt;0,AVERAGEIF(B7:Z7,"&lt;&gt;"""),"")</f>
        <v>85.516250000000014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/>
      <c r="D12" s="52"/>
      <c r="E12" s="52"/>
      <c r="F12" s="52"/>
      <c r="G12" s="52"/>
      <c r="H12" s="52">
        <v>20</v>
      </c>
      <c r="I12" s="52">
        <v>47.97</v>
      </c>
      <c r="J12" s="52">
        <v>109.96599999999999</v>
      </c>
      <c r="K12" s="52">
        <v>111.267</v>
      </c>
      <c r="L12" s="52"/>
      <c r="M12" s="52"/>
      <c r="N12" s="52"/>
      <c r="O12" s="52">
        <v>35.741999999999997</v>
      </c>
      <c r="P12" s="52">
        <v>120.733</v>
      </c>
      <c r="Q12" s="52">
        <v>66.126999999999995</v>
      </c>
      <c r="R12" s="52">
        <v>30.158000000000001</v>
      </c>
      <c r="S12" s="52">
        <v>39.402000000000001</v>
      </c>
      <c r="T12" s="52">
        <v>47.512999999999998</v>
      </c>
      <c r="U12" s="52">
        <v>39.454000000000001</v>
      </c>
      <c r="V12" s="52">
        <v>57.25</v>
      </c>
      <c r="W12" s="52">
        <v>36</v>
      </c>
      <c r="X12" s="52"/>
      <c r="Y12" s="52">
        <v>83.6</v>
      </c>
      <c r="Z12" s="53"/>
      <c r="AA12" s="54">
        <f t="shared" si="0"/>
        <v>895.18200000000002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12.432</v>
      </c>
      <c r="C14" s="57">
        <v>13.843999999999999</v>
      </c>
      <c r="D14" s="57">
        <v>9.8369999999999997</v>
      </c>
      <c r="E14" s="57">
        <v>11.544</v>
      </c>
      <c r="F14" s="57">
        <v>13.044999999999998</v>
      </c>
      <c r="G14" s="57">
        <v>11.573</v>
      </c>
      <c r="H14" s="57">
        <v>11.603000000000002</v>
      </c>
      <c r="I14" s="57">
        <v>21.016000000000002</v>
      </c>
      <c r="J14" s="57">
        <v>3.2290000000000001</v>
      </c>
      <c r="K14" s="57">
        <v>2.8680000000000003</v>
      </c>
      <c r="L14" s="57">
        <v>0.40099999999999997</v>
      </c>
      <c r="M14" s="57">
        <v>3.4749999999999996</v>
      </c>
      <c r="N14" s="57">
        <v>3.4980000000000002</v>
      </c>
      <c r="O14" s="57">
        <v>3.286</v>
      </c>
      <c r="P14" s="57">
        <v>4.3309999999999995</v>
      </c>
      <c r="Q14" s="57"/>
      <c r="R14" s="57">
        <v>1.3640000000000001</v>
      </c>
      <c r="S14" s="57">
        <v>1.272</v>
      </c>
      <c r="T14" s="57">
        <v>0.88100000000000001</v>
      </c>
      <c r="U14" s="57">
        <v>0.193</v>
      </c>
      <c r="V14" s="57"/>
      <c r="W14" s="57"/>
      <c r="X14" s="57"/>
      <c r="Y14" s="57">
        <v>1.6960000000000002</v>
      </c>
      <c r="Z14" s="58"/>
      <c r="AA14" s="59">
        <f t="shared" si="0"/>
        <v>131.38800000000003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62.432000000000002</v>
      </c>
      <c r="C16" s="62">
        <f t="shared" ref="C16:Z16" si="1">IF(LEN(C$2)&gt;0,SUM(C10:C15),"")</f>
        <v>13.843999999999999</v>
      </c>
      <c r="D16" s="62">
        <f t="shared" si="1"/>
        <v>9.8369999999999997</v>
      </c>
      <c r="E16" s="62">
        <f t="shared" si="1"/>
        <v>11.544</v>
      </c>
      <c r="F16" s="62">
        <f t="shared" si="1"/>
        <v>13.044999999999998</v>
      </c>
      <c r="G16" s="62">
        <f t="shared" si="1"/>
        <v>11.573</v>
      </c>
      <c r="H16" s="62">
        <f t="shared" si="1"/>
        <v>31.603000000000002</v>
      </c>
      <c r="I16" s="62">
        <f t="shared" si="1"/>
        <v>68.986000000000004</v>
      </c>
      <c r="J16" s="62">
        <f t="shared" si="1"/>
        <v>113.19499999999999</v>
      </c>
      <c r="K16" s="62">
        <f t="shared" si="1"/>
        <v>114.13499999999999</v>
      </c>
      <c r="L16" s="62">
        <f t="shared" si="1"/>
        <v>0.40099999999999997</v>
      </c>
      <c r="M16" s="62">
        <f t="shared" si="1"/>
        <v>3.4749999999999996</v>
      </c>
      <c r="N16" s="62">
        <f t="shared" si="1"/>
        <v>3.4980000000000002</v>
      </c>
      <c r="O16" s="62">
        <f t="shared" si="1"/>
        <v>39.027999999999999</v>
      </c>
      <c r="P16" s="62">
        <f t="shared" si="1"/>
        <v>125.06400000000001</v>
      </c>
      <c r="Q16" s="62">
        <f t="shared" si="1"/>
        <v>66.126999999999995</v>
      </c>
      <c r="R16" s="62">
        <f t="shared" si="1"/>
        <v>31.522000000000002</v>
      </c>
      <c r="S16" s="62">
        <f t="shared" si="1"/>
        <v>40.673999999999999</v>
      </c>
      <c r="T16" s="62">
        <f t="shared" si="1"/>
        <v>48.393999999999998</v>
      </c>
      <c r="U16" s="62">
        <f t="shared" si="1"/>
        <v>39.646999999999998</v>
      </c>
      <c r="V16" s="62">
        <f t="shared" si="1"/>
        <v>57.25</v>
      </c>
      <c r="W16" s="62">
        <f t="shared" si="1"/>
        <v>36</v>
      </c>
      <c r="X16" s="62">
        <f t="shared" si="1"/>
        <v>0</v>
      </c>
      <c r="Y16" s="62">
        <f t="shared" si="1"/>
        <v>85.295999999999992</v>
      </c>
      <c r="Z16" s="63" t="str">
        <f t="shared" si="1"/>
        <v/>
      </c>
      <c r="AA16" s="64">
        <f>SUM(AA10:AA15)</f>
        <v>1026.5700000000002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75</v>
      </c>
    </row>
    <row r="20" spans="1:27" ht="24.95" customHeight="1" x14ac:dyDescent="0.2">
      <c r="A20" s="75" t="s">
        <v>15</v>
      </c>
      <c r="B20" s="76">
        <v>3.5960000000000001</v>
      </c>
      <c r="C20" s="77">
        <v>4</v>
      </c>
      <c r="D20" s="77">
        <v>1.4</v>
      </c>
      <c r="E20" s="77">
        <v>2</v>
      </c>
      <c r="F20" s="77">
        <v>2.7639999999999998</v>
      </c>
      <c r="G20" s="77">
        <v>2.36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16.12</v>
      </c>
    </row>
    <row r="21" spans="1:27" ht="24.95" customHeight="1" x14ac:dyDescent="0.2">
      <c r="A21" s="75" t="s">
        <v>16</v>
      </c>
      <c r="B21" s="80">
        <v>8.1540000000000017</v>
      </c>
      <c r="C21" s="81">
        <v>7.7249999999999996</v>
      </c>
      <c r="D21" s="81">
        <v>8.2259999999999991</v>
      </c>
      <c r="E21" s="81">
        <v>8.0990000000000002</v>
      </c>
      <c r="F21" s="81">
        <v>7.6580000000000004</v>
      </c>
      <c r="G21" s="81">
        <v>4.17</v>
      </c>
      <c r="H21" s="81">
        <v>2.5539999999999998</v>
      </c>
      <c r="I21" s="81">
        <v>6.8040000000000003</v>
      </c>
      <c r="J21" s="81">
        <v>12.68</v>
      </c>
      <c r="K21" s="81">
        <v>3.379</v>
      </c>
      <c r="L21" s="81">
        <v>6.9</v>
      </c>
      <c r="M21" s="81">
        <v>6.5719999999999992</v>
      </c>
      <c r="N21" s="81">
        <v>2.121</v>
      </c>
      <c r="O21" s="81">
        <v>0.66500000000000004</v>
      </c>
      <c r="P21" s="81">
        <v>3.0609999999999999</v>
      </c>
      <c r="Q21" s="81">
        <v>9.0519999999999996</v>
      </c>
      <c r="R21" s="81">
        <v>0.26</v>
      </c>
      <c r="S21" s="81">
        <v>0.86399999999999999</v>
      </c>
      <c r="T21" s="81"/>
      <c r="U21" s="81">
        <v>0.25</v>
      </c>
      <c r="V21" s="81">
        <v>0.53</v>
      </c>
      <c r="W21" s="81">
        <v>0.52</v>
      </c>
      <c r="X21" s="81"/>
      <c r="Y21" s="81">
        <v>0.26</v>
      </c>
      <c r="Z21" s="78"/>
      <c r="AA21" s="79">
        <f t="shared" si="2"/>
        <v>100.50400000000003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11.750000000000002</v>
      </c>
      <c r="C25" s="88">
        <f t="shared" ref="C25:Z25" si="3">IF(LEN(C$2)&gt;0,SUM(C19:C24),"")</f>
        <v>11.725</v>
      </c>
      <c r="D25" s="88">
        <f t="shared" si="3"/>
        <v>9.6259999999999994</v>
      </c>
      <c r="E25" s="88">
        <f t="shared" si="3"/>
        <v>10.099</v>
      </c>
      <c r="F25" s="88">
        <f t="shared" si="3"/>
        <v>10.422000000000001</v>
      </c>
      <c r="G25" s="88">
        <f t="shared" si="3"/>
        <v>6.5299999999999994</v>
      </c>
      <c r="H25" s="88">
        <f t="shared" si="3"/>
        <v>2.5539999999999998</v>
      </c>
      <c r="I25" s="88">
        <f t="shared" si="3"/>
        <v>6.8040000000000003</v>
      </c>
      <c r="J25" s="88">
        <f t="shared" si="3"/>
        <v>12.68</v>
      </c>
      <c r="K25" s="88">
        <f t="shared" si="3"/>
        <v>3.379</v>
      </c>
      <c r="L25" s="88">
        <f t="shared" si="3"/>
        <v>6.9</v>
      </c>
      <c r="M25" s="88">
        <f t="shared" si="3"/>
        <v>6.5719999999999992</v>
      </c>
      <c r="N25" s="88">
        <f t="shared" si="3"/>
        <v>2.121</v>
      </c>
      <c r="O25" s="88">
        <f t="shared" si="3"/>
        <v>0.66500000000000004</v>
      </c>
      <c r="P25" s="88">
        <f t="shared" si="3"/>
        <v>3.0609999999999999</v>
      </c>
      <c r="Q25" s="88">
        <f t="shared" si="3"/>
        <v>9.0519999999999996</v>
      </c>
      <c r="R25" s="88">
        <f t="shared" si="3"/>
        <v>0.26</v>
      </c>
      <c r="S25" s="88">
        <f t="shared" si="3"/>
        <v>0.86399999999999999</v>
      </c>
      <c r="T25" s="88">
        <f t="shared" si="3"/>
        <v>0</v>
      </c>
      <c r="U25" s="88">
        <f t="shared" si="3"/>
        <v>0.25</v>
      </c>
      <c r="V25" s="88">
        <f t="shared" si="3"/>
        <v>0.53</v>
      </c>
      <c r="W25" s="88">
        <f t="shared" si="3"/>
        <v>0.52</v>
      </c>
      <c r="X25" s="88">
        <f t="shared" si="3"/>
        <v>75</v>
      </c>
      <c r="Y25" s="88">
        <f t="shared" si="3"/>
        <v>0.26</v>
      </c>
      <c r="Z25" s="89" t="str">
        <f t="shared" si="3"/>
        <v/>
      </c>
      <c r="AA25" s="90">
        <f>SUM(AA19:AA24)</f>
        <v>191.62400000000002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74.182000000000002</v>
      </c>
      <c r="C29" s="77">
        <v>25.568999999999999</v>
      </c>
      <c r="D29" s="77">
        <v>19.463000000000001</v>
      </c>
      <c r="E29" s="77">
        <v>21.643000000000001</v>
      </c>
      <c r="F29" s="77">
        <v>23.466999999999999</v>
      </c>
      <c r="G29" s="77">
        <v>18.103000000000002</v>
      </c>
      <c r="H29" s="77">
        <v>34.156999999999996</v>
      </c>
      <c r="I29" s="77">
        <v>75.790000000000006</v>
      </c>
      <c r="J29" s="77">
        <v>125.875</v>
      </c>
      <c r="K29" s="77">
        <v>117.514</v>
      </c>
      <c r="L29" s="77">
        <v>7.3010000000000002</v>
      </c>
      <c r="M29" s="77">
        <v>10.047000000000001</v>
      </c>
      <c r="N29" s="77">
        <v>5.6189999999999998</v>
      </c>
      <c r="O29" s="77">
        <v>39.692999999999998</v>
      </c>
      <c r="P29" s="77">
        <v>128.125</v>
      </c>
      <c r="Q29" s="77">
        <v>75.179000000000002</v>
      </c>
      <c r="R29" s="77">
        <v>31.782</v>
      </c>
      <c r="S29" s="77">
        <v>41.537999999999997</v>
      </c>
      <c r="T29" s="77">
        <v>48.393999999999998</v>
      </c>
      <c r="U29" s="77">
        <v>39.896999999999998</v>
      </c>
      <c r="V29" s="77">
        <v>57.78</v>
      </c>
      <c r="W29" s="77">
        <v>36.520000000000003</v>
      </c>
      <c r="X29" s="77">
        <v>75</v>
      </c>
      <c r="Y29" s="77">
        <v>85.555999999999997</v>
      </c>
      <c r="Z29" s="78"/>
      <c r="AA29" s="79">
        <f>SUM(B29:Z29)</f>
        <v>1218.1940000000002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74.182000000000002</v>
      </c>
      <c r="C31" s="62">
        <f t="shared" ref="C31:Z31" si="4">IF(LEN(C$2)&gt;0,SUM(C28:C30),"")</f>
        <v>25.568999999999999</v>
      </c>
      <c r="D31" s="62">
        <f t="shared" si="4"/>
        <v>19.463000000000001</v>
      </c>
      <c r="E31" s="62">
        <f t="shared" si="4"/>
        <v>21.643000000000001</v>
      </c>
      <c r="F31" s="62">
        <f t="shared" si="4"/>
        <v>23.466999999999999</v>
      </c>
      <c r="G31" s="62">
        <f t="shared" si="4"/>
        <v>18.103000000000002</v>
      </c>
      <c r="H31" s="62">
        <f t="shared" si="4"/>
        <v>34.156999999999996</v>
      </c>
      <c r="I31" s="62">
        <f t="shared" si="4"/>
        <v>75.790000000000006</v>
      </c>
      <c r="J31" s="62">
        <f t="shared" si="4"/>
        <v>125.875</v>
      </c>
      <c r="K31" s="62">
        <f t="shared" si="4"/>
        <v>117.514</v>
      </c>
      <c r="L31" s="62">
        <f t="shared" si="4"/>
        <v>7.3010000000000002</v>
      </c>
      <c r="M31" s="62">
        <f t="shared" si="4"/>
        <v>10.047000000000001</v>
      </c>
      <c r="N31" s="62">
        <f t="shared" si="4"/>
        <v>5.6189999999999998</v>
      </c>
      <c r="O31" s="62">
        <f t="shared" si="4"/>
        <v>39.692999999999998</v>
      </c>
      <c r="P31" s="62">
        <f t="shared" si="4"/>
        <v>128.125</v>
      </c>
      <c r="Q31" s="62">
        <f t="shared" si="4"/>
        <v>75.179000000000002</v>
      </c>
      <c r="R31" s="62">
        <f t="shared" si="4"/>
        <v>31.782</v>
      </c>
      <c r="S31" s="62">
        <f t="shared" si="4"/>
        <v>41.537999999999997</v>
      </c>
      <c r="T31" s="62">
        <f t="shared" si="4"/>
        <v>48.393999999999998</v>
      </c>
      <c r="U31" s="62">
        <f t="shared" si="4"/>
        <v>39.896999999999998</v>
      </c>
      <c r="V31" s="62">
        <f t="shared" si="4"/>
        <v>57.78</v>
      </c>
      <c r="W31" s="62">
        <f t="shared" si="4"/>
        <v>36.520000000000003</v>
      </c>
      <c r="X31" s="62">
        <f t="shared" si="4"/>
        <v>75</v>
      </c>
      <c r="Y31" s="62">
        <f t="shared" si="4"/>
        <v>85.555999999999997</v>
      </c>
      <c r="Z31" s="63" t="str">
        <f t="shared" si="4"/>
        <v/>
      </c>
      <c r="AA31" s="64">
        <f>SUM(AA28:AA30)</f>
        <v>1218.1940000000002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41.9</v>
      </c>
      <c r="I38" s="99"/>
      <c r="J38" s="99"/>
      <c r="K38" s="99"/>
      <c r="L38" s="99">
        <v>94</v>
      </c>
      <c r="M38" s="99">
        <v>82.9</v>
      </c>
      <c r="N38" s="99">
        <v>48.1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266.90000000000003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41.9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94</v>
      </c>
      <c r="M39" s="88">
        <f t="shared" si="6"/>
        <v>82.9</v>
      </c>
      <c r="N39" s="88">
        <f t="shared" si="6"/>
        <v>48.1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266.90000000000003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41.9</v>
      </c>
      <c r="I46" s="99"/>
      <c r="J46" s="99"/>
      <c r="K46" s="99"/>
      <c r="L46" s="99">
        <v>94</v>
      </c>
      <c r="M46" s="99">
        <v>82.9</v>
      </c>
      <c r="N46" s="99">
        <v>48.1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266.90000000000003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41.9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94</v>
      </c>
      <c r="M48" s="88">
        <f t="shared" si="8"/>
        <v>82.9</v>
      </c>
      <c r="N48" s="88">
        <f t="shared" si="8"/>
        <v>48.1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266.90000000000003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74.182000000000002</v>
      </c>
      <c r="C51" s="88">
        <f t="shared" si="10"/>
        <v>25.568999999999999</v>
      </c>
      <c r="D51" s="88">
        <f t="shared" si="10"/>
        <v>19.463000000000001</v>
      </c>
      <c r="E51" s="88">
        <f t="shared" si="10"/>
        <v>21.643000000000001</v>
      </c>
      <c r="F51" s="88">
        <f t="shared" si="10"/>
        <v>23.466999999999999</v>
      </c>
      <c r="G51" s="88">
        <f t="shared" si="10"/>
        <v>18.103000000000002</v>
      </c>
      <c r="H51" s="88">
        <f t="shared" si="10"/>
        <v>76.057000000000002</v>
      </c>
      <c r="I51" s="88">
        <f t="shared" si="10"/>
        <v>75.790000000000006</v>
      </c>
      <c r="J51" s="88">
        <f t="shared" si="10"/>
        <v>125.875</v>
      </c>
      <c r="K51" s="88">
        <f t="shared" si="10"/>
        <v>117.514</v>
      </c>
      <c r="L51" s="88">
        <f t="shared" si="10"/>
        <v>101.301</v>
      </c>
      <c r="M51" s="88">
        <f t="shared" si="10"/>
        <v>92.947000000000003</v>
      </c>
      <c r="N51" s="88">
        <f t="shared" si="10"/>
        <v>53.719000000000001</v>
      </c>
      <c r="O51" s="88">
        <f t="shared" si="10"/>
        <v>39.692999999999998</v>
      </c>
      <c r="P51" s="88">
        <f t="shared" si="10"/>
        <v>128.125</v>
      </c>
      <c r="Q51" s="88">
        <f t="shared" si="10"/>
        <v>75.179000000000002</v>
      </c>
      <c r="R51" s="88">
        <f t="shared" si="10"/>
        <v>31.782000000000004</v>
      </c>
      <c r="S51" s="88">
        <f t="shared" si="10"/>
        <v>41.537999999999997</v>
      </c>
      <c r="T51" s="88">
        <f t="shared" si="10"/>
        <v>48.393999999999998</v>
      </c>
      <c r="U51" s="88">
        <f t="shared" si="10"/>
        <v>39.896999999999998</v>
      </c>
      <c r="V51" s="88">
        <f t="shared" si="10"/>
        <v>57.78</v>
      </c>
      <c r="W51" s="88">
        <f t="shared" si="10"/>
        <v>36.520000000000003</v>
      </c>
      <c r="X51" s="88">
        <f t="shared" si="10"/>
        <v>75</v>
      </c>
      <c r="Y51" s="88">
        <f t="shared" si="10"/>
        <v>85.555999999999997</v>
      </c>
      <c r="Z51" s="89" t="str">
        <f t="shared" si="10"/>
        <v/>
      </c>
      <c r="AA51" s="104">
        <f>SUM(B51:Z51)</f>
        <v>1485.0940000000001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74.2</v>
      </c>
      <c r="C4" s="18">
        <v>25.580000000000002</v>
      </c>
      <c r="D4" s="18">
        <v>19.5</v>
      </c>
      <c r="E4" s="18">
        <v>21.6</v>
      </c>
      <c r="F4" s="18">
        <v>23.5</v>
      </c>
      <c r="G4" s="18">
        <v>18.11</v>
      </c>
      <c r="H4" s="18">
        <v>76.05</v>
      </c>
      <c r="I4" s="18">
        <v>75.790000000000006</v>
      </c>
      <c r="J4" s="18">
        <v>125.875</v>
      </c>
      <c r="K4" s="18">
        <v>117.514</v>
      </c>
      <c r="L4" s="18">
        <v>101.318</v>
      </c>
      <c r="M4" s="18">
        <v>92.975000000000009</v>
      </c>
      <c r="N4" s="18">
        <v>53.744999999999997</v>
      </c>
      <c r="O4" s="18">
        <v>39.660000000000004</v>
      </c>
      <c r="P4" s="18">
        <v>128.1</v>
      </c>
      <c r="Q4" s="18">
        <v>75.179000000000002</v>
      </c>
      <c r="R4" s="18">
        <v>31.781999999999996</v>
      </c>
      <c r="S4" s="18">
        <v>41.537999999999997</v>
      </c>
      <c r="T4" s="18">
        <v>48.393999999999998</v>
      </c>
      <c r="U4" s="18">
        <v>39.896999999999998</v>
      </c>
      <c r="V4" s="18">
        <v>57.779999999999994</v>
      </c>
      <c r="W4" s="18">
        <v>36.520000000000003</v>
      </c>
      <c r="X4" s="18">
        <v>75</v>
      </c>
      <c r="Y4" s="18">
        <v>85.578000000000003</v>
      </c>
      <c r="Z4" s="19"/>
      <c r="AA4" s="20">
        <f>SUM(B4:Z4)</f>
        <v>1485.1849999999999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83.18</v>
      </c>
      <c r="C7" s="28">
        <v>75</v>
      </c>
      <c r="D7" s="28">
        <v>43.5</v>
      </c>
      <c r="E7" s="28">
        <v>40.200000000000003</v>
      </c>
      <c r="F7" s="28">
        <v>56.3</v>
      </c>
      <c r="G7" s="28">
        <v>76</v>
      </c>
      <c r="H7" s="28">
        <v>106.06</v>
      </c>
      <c r="I7" s="28">
        <v>103.98</v>
      </c>
      <c r="J7" s="28">
        <v>91</v>
      </c>
      <c r="K7" s="28">
        <v>94.19</v>
      </c>
      <c r="L7" s="28">
        <v>69.459999999999994</v>
      </c>
      <c r="M7" s="28">
        <v>67.459999999999994</v>
      </c>
      <c r="N7" s="28">
        <v>68.209999999999994</v>
      </c>
      <c r="O7" s="28">
        <v>85</v>
      </c>
      <c r="P7" s="28">
        <v>93.61</v>
      </c>
      <c r="Q7" s="28">
        <v>91.38</v>
      </c>
      <c r="R7" s="28">
        <v>101.62</v>
      </c>
      <c r="S7" s="28">
        <v>108.97</v>
      </c>
      <c r="T7" s="28">
        <v>110.2</v>
      </c>
      <c r="U7" s="28">
        <v>107.45</v>
      </c>
      <c r="V7" s="28">
        <v>96.45</v>
      </c>
      <c r="W7" s="28">
        <v>92.9</v>
      </c>
      <c r="X7" s="28">
        <v>89.81</v>
      </c>
      <c r="Y7" s="28">
        <v>100.46</v>
      </c>
      <c r="Z7" s="29"/>
      <c r="AA7" s="30">
        <f>IF(SUM(B7:Z7)&lt;&gt;0,AVERAGEIF(B7:Z7,"&lt;&gt;"""),"")</f>
        <v>85.516250000000014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22.762</v>
      </c>
      <c r="K14" s="57">
        <v>14.513999999999999</v>
      </c>
      <c r="L14" s="57">
        <v>32.778999999999996</v>
      </c>
      <c r="M14" s="57">
        <v>30.717999999999996</v>
      </c>
      <c r="N14" s="57">
        <v>24.832999999999998</v>
      </c>
      <c r="O14" s="57">
        <v>25.824999999999999</v>
      </c>
      <c r="P14" s="57"/>
      <c r="Q14" s="57">
        <v>26.655000000000001</v>
      </c>
      <c r="R14" s="57">
        <v>22.825999999999997</v>
      </c>
      <c r="S14" s="57">
        <v>22.43</v>
      </c>
      <c r="T14" s="57">
        <v>22.677</v>
      </c>
      <c r="U14" s="57">
        <v>22.221</v>
      </c>
      <c r="V14" s="57">
        <v>24.366</v>
      </c>
      <c r="W14" s="57">
        <v>24.035</v>
      </c>
      <c r="X14" s="57">
        <v>27.829000000000001</v>
      </c>
      <c r="Y14" s="57"/>
      <c r="Z14" s="58"/>
      <c r="AA14" s="59">
        <f t="shared" si="0"/>
        <v>344.46999999999997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22.762</v>
      </c>
      <c r="K16" s="62">
        <f t="shared" si="1"/>
        <v>14.513999999999999</v>
      </c>
      <c r="L16" s="62">
        <f t="shared" si="1"/>
        <v>32.778999999999996</v>
      </c>
      <c r="M16" s="62">
        <f t="shared" si="1"/>
        <v>30.717999999999996</v>
      </c>
      <c r="N16" s="62">
        <f t="shared" si="1"/>
        <v>24.832999999999998</v>
      </c>
      <c r="O16" s="62">
        <f t="shared" si="1"/>
        <v>25.824999999999999</v>
      </c>
      <c r="P16" s="62">
        <f t="shared" si="1"/>
        <v>0</v>
      </c>
      <c r="Q16" s="62">
        <f t="shared" si="1"/>
        <v>26.655000000000001</v>
      </c>
      <c r="R16" s="62">
        <f t="shared" si="1"/>
        <v>22.825999999999997</v>
      </c>
      <c r="S16" s="62">
        <f t="shared" si="1"/>
        <v>22.43</v>
      </c>
      <c r="T16" s="62">
        <f t="shared" si="1"/>
        <v>22.677</v>
      </c>
      <c r="U16" s="62">
        <f t="shared" si="1"/>
        <v>22.221</v>
      </c>
      <c r="V16" s="62">
        <f t="shared" si="1"/>
        <v>24.366</v>
      </c>
      <c r="W16" s="62">
        <f t="shared" si="1"/>
        <v>24.035</v>
      </c>
      <c r="X16" s="62">
        <f t="shared" si="1"/>
        <v>27.829000000000001</v>
      </c>
      <c r="Y16" s="62">
        <f t="shared" si="1"/>
        <v>0</v>
      </c>
      <c r="Z16" s="63" t="str">
        <f t="shared" si="1"/>
        <v/>
      </c>
      <c r="AA16" s="64">
        <f>SUM(AA10:AA15)</f>
        <v>344.46999999999997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103</v>
      </c>
      <c r="K19" s="72">
        <v>103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1.7000000000000001E-2</v>
      </c>
      <c r="K20" s="77"/>
      <c r="L20" s="77">
        <v>3.722</v>
      </c>
      <c r="M20" s="77">
        <v>4.2750000000000004</v>
      </c>
      <c r="N20" s="77">
        <v>3.4420000000000002</v>
      </c>
      <c r="O20" s="77">
        <v>0.48799999999999999</v>
      </c>
      <c r="P20" s="77"/>
      <c r="Q20" s="77">
        <v>8.4139999999999997</v>
      </c>
      <c r="R20" s="77"/>
      <c r="S20" s="77"/>
      <c r="T20" s="77">
        <v>0.51300000000000001</v>
      </c>
      <c r="U20" s="77"/>
      <c r="V20" s="77"/>
      <c r="W20" s="77"/>
      <c r="X20" s="77">
        <v>7.3650000000000002</v>
      </c>
      <c r="Y20" s="77"/>
      <c r="Z20" s="78"/>
      <c r="AA20" s="79">
        <f t="shared" si="2"/>
        <v>28.235999999999997</v>
      </c>
    </row>
    <row r="21" spans="1:27" ht="24.95" customHeight="1" x14ac:dyDescent="0.2">
      <c r="A21" s="75" t="s">
        <v>16</v>
      </c>
      <c r="B21" s="80"/>
      <c r="C21" s="81">
        <v>0.28000000000000003</v>
      </c>
      <c r="D21" s="81"/>
      <c r="E21" s="81"/>
      <c r="F21" s="81"/>
      <c r="G21" s="81">
        <v>1.31</v>
      </c>
      <c r="H21" s="81">
        <v>1.05</v>
      </c>
      <c r="I21" s="81">
        <v>0.79</v>
      </c>
      <c r="J21" s="81">
        <v>9.6000000000000002E-2</v>
      </c>
      <c r="K21" s="81"/>
      <c r="L21" s="81">
        <v>36.817000000000007</v>
      </c>
      <c r="M21" s="81">
        <v>29.981999999999999</v>
      </c>
      <c r="N21" s="81">
        <v>25.47</v>
      </c>
      <c r="O21" s="81">
        <v>8.0470000000000006</v>
      </c>
      <c r="P21" s="81"/>
      <c r="Q21" s="81">
        <v>40.11</v>
      </c>
      <c r="R21" s="81">
        <v>8.9559999999999995</v>
      </c>
      <c r="S21" s="81">
        <v>19.108000000000001</v>
      </c>
      <c r="T21" s="81">
        <v>25.204000000000001</v>
      </c>
      <c r="U21" s="81">
        <v>17.676000000000002</v>
      </c>
      <c r="V21" s="81">
        <v>33.414000000000001</v>
      </c>
      <c r="W21" s="81">
        <v>12.485000000000001</v>
      </c>
      <c r="X21" s="81">
        <v>39.805999999999997</v>
      </c>
      <c r="Y21" s="81">
        <v>1.0780000000000001</v>
      </c>
      <c r="Z21" s="78"/>
      <c r="AA21" s="79">
        <f t="shared" si="2"/>
        <v>301.67899999999997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0.28000000000000003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1.31</v>
      </c>
      <c r="H25" s="88">
        <f t="shared" si="3"/>
        <v>76.05</v>
      </c>
      <c r="I25" s="88">
        <f t="shared" si="3"/>
        <v>75.790000000000006</v>
      </c>
      <c r="J25" s="88">
        <f t="shared" si="3"/>
        <v>103.113</v>
      </c>
      <c r="K25" s="88">
        <f t="shared" si="3"/>
        <v>103</v>
      </c>
      <c r="L25" s="88">
        <f t="shared" si="3"/>
        <v>68.539000000000016</v>
      </c>
      <c r="M25" s="88">
        <f t="shared" si="3"/>
        <v>62.256999999999998</v>
      </c>
      <c r="N25" s="88">
        <f t="shared" si="3"/>
        <v>28.911999999999999</v>
      </c>
      <c r="O25" s="88">
        <f t="shared" si="3"/>
        <v>8.5350000000000001</v>
      </c>
      <c r="P25" s="88">
        <f t="shared" si="3"/>
        <v>0</v>
      </c>
      <c r="Q25" s="88">
        <f t="shared" si="3"/>
        <v>48.524000000000001</v>
      </c>
      <c r="R25" s="88">
        <f t="shared" si="3"/>
        <v>8.9559999999999995</v>
      </c>
      <c r="S25" s="88">
        <f t="shared" si="3"/>
        <v>19.108000000000001</v>
      </c>
      <c r="T25" s="88">
        <f t="shared" si="3"/>
        <v>25.717000000000002</v>
      </c>
      <c r="U25" s="88">
        <f t="shared" si="3"/>
        <v>17.676000000000002</v>
      </c>
      <c r="V25" s="88">
        <f t="shared" si="3"/>
        <v>33.414000000000001</v>
      </c>
      <c r="W25" s="88">
        <f t="shared" si="3"/>
        <v>12.485000000000001</v>
      </c>
      <c r="X25" s="88">
        <f t="shared" si="3"/>
        <v>47.170999999999999</v>
      </c>
      <c r="Y25" s="88">
        <f t="shared" si="3"/>
        <v>1.0780000000000001</v>
      </c>
      <c r="Z25" s="89">
        <f t="shared" si="3"/>
        <v>0</v>
      </c>
      <c r="AA25" s="90">
        <f t="shared" si="3"/>
        <v>741.91499999999996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0.28000000000000003</v>
      </c>
      <c r="D29" s="77"/>
      <c r="E29" s="77"/>
      <c r="F29" s="77"/>
      <c r="G29" s="77">
        <v>1.31</v>
      </c>
      <c r="H29" s="77">
        <v>76.05</v>
      </c>
      <c r="I29" s="77">
        <v>75.790000000000006</v>
      </c>
      <c r="J29" s="77">
        <v>125.875</v>
      </c>
      <c r="K29" s="77">
        <v>117.514</v>
      </c>
      <c r="L29" s="77">
        <v>101.318</v>
      </c>
      <c r="M29" s="77">
        <v>92.974999999999994</v>
      </c>
      <c r="N29" s="77">
        <v>53.744999999999997</v>
      </c>
      <c r="O29" s="77">
        <v>34.36</v>
      </c>
      <c r="P29" s="77"/>
      <c r="Q29" s="77">
        <v>75.179000000000002</v>
      </c>
      <c r="R29" s="77">
        <v>31.782</v>
      </c>
      <c r="S29" s="77">
        <v>41.537999999999997</v>
      </c>
      <c r="T29" s="77">
        <v>48.393999999999998</v>
      </c>
      <c r="U29" s="77">
        <v>39.896999999999998</v>
      </c>
      <c r="V29" s="77">
        <v>57.78</v>
      </c>
      <c r="W29" s="77">
        <v>36.520000000000003</v>
      </c>
      <c r="X29" s="77">
        <v>75</v>
      </c>
      <c r="Y29" s="77">
        <v>1.0780000000000001</v>
      </c>
      <c r="Z29" s="78"/>
      <c r="AA29" s="79">
        <f>SUM(B29:Z29)</f>
        <v>1086.385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0.28000000000000003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1.31</v>
      </c>
      <c r="H31" s="62">
        <f t="shared" si="4"/>
        <v>76.05</v>
      </c>
      <c r="I31" s="62">
        <f t="shared" si="4"/>
        <v>75.790000000000006</v>
      </c>
      <c r="J31" s="62">
        <f t="shared" si="4"/>
        <v>125.875</v>
      </c>
      <c r="K31" s="62">
        <f t="shared" si="4"/>
        <v>117.514</v>
      </c>
      <c r="L31" s="62">
        <f t="shared" si="4"/>
        <v>101.318</v>
      </c>
      <c r="M31" s="62">
        <f t="shared" si="4"/>
        <v>92.974999999999994</v>
      </c>
      <c r="N31" s="62">
        <f t="shared" si="4"/>
        <v>53.744999999999997</v>
      </c>
      <c r="O31" s="62">
        <f t="shared" si="4"/>
        <v>34.36</v>
      </c>
      <c r="P31" s="62">
        <f t="shared" si="4"/>
        <v>0</v>
      </c>
      <c r="Q31" s="62">
        <f t="shared" si="4"/>
        <v>75.179000000000002</v>
      </c>
      <c r="R31" s="62">
        <f t="shared" si="4"/>
        <v>31.782</v>
      </c>
      <c r="S31" s="62">
        <f t="shared" si="4"/>
        <v>41.537999999999997</v>
      </c>
      <c r="T31" s="62">
        <f t="shared" si="4"/>
        <v>48.393999999999998</v>
      </c>
      <c r="U31" s="62">
        <f t="shared" si="4"/>
        <v>39.896999999999998</v>
      </c>
      <c r="V31" s="62">
        <f t="shared" si="4"/>
        <v>57.78</v>
      </c>
      <c r="W31" s="62">
        <f t="shared" si="4"/>
        <v>36.520000000000003</v>
      </c>
      <c r="X31" s="62">
        <f t="shared" si="4"/>
        <v>75</v>
      </c>
      <c r="Y31" s="62">
        <f t="shared" si="4"/>
        <v>1.0780000000000001</v>
      </c>
      <c r="Z31" s="63">
        <f t="shared" si="4"/>
        <v>0</v>
      </c>
      <c r="AA31" s="64">
        <f t="shared" si="4"/>
        <v>1086.385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74.2</v>
      </c>
      <c r="C38" s="99">
        <v>25.3</v>
      </c>
      <c r="D38" s="99">
        <v>19.5</v>
      </c>
      <c r="E38" s="99">
        <v>21.6</v>
      </c>
      <c r="F38" s="99">
        <v>23.5</v>
      </c>
      <c r="G38" s="99">
        <v>16.8</v>
      </c>
      <c r="H38" s="99"/>
      <c r="I38" s="99"/>
      <c r="J38" s="99"/>
      <c r="K38" s="99"/>
      <c r="L38" s="99"/>
      <c r="M38" s="99"/>
      <c r="N38" s="99"/>
      <c r="O38" s="99">
        <v>5.3</v>
      </c>
      <c r="P38" s="99">
        <v>128.1</v>
      </c>
      <c r="Q38" s="99"/>
      <c r="R38" s="99"/>
      <c r="S38" s="99"/>
      <c r="T38" s="99"/>
      <c r="U38" s="99"/>
      <c r="V38" s="99"/>
      <c r="W38" s="99"/>
      <c r="X38" s="99"/>
      <c r="Y38" s="99">
        <v>84.5</v>
      </c>
      <c r="Z38" s="100"/>
      <c r="AA38" s="79">
        <f t="shared" si="5"/>
        <v>398.8</v>
      </c>
    </row>
    <row r="39" spans="1:27" ht="30" customHeight="1" thickBot="1" x14ac:dyDescent="0.25">
      <c r="A39" s="86" t="s">
        <v>45</v>
      </c>
      <c r="B39" s="87">
        <f t="shared" ref="B39:Z39" si="6">SUM(B34:B38)</f>
        <v>74.2</v>
      </c>
      <c r="C39" s="88">
        <f t="shared" si="6"/>
        <v>25.3</v>
      </c>
      <c r="D39" s="88">
        <f t="shared" si="6"/>
        <v>19.5</v>
      </c>
      <c r="E39" s="88">
        <f t="shared" si="6"/>
        <v>21.6</v>
      </c>
      <c r="F39" s="88">
        <f t="shared" si="6"/>
        <v>23.5</v>
      </c>
      <c r="G39" s="88">
        <f t="shared" si="6"/>
        <v>16.8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5.3</v>
      </c>
      <c r="P39" s="88">
        <f t="shared" si="6"/>
        <v>128.1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84.5</v>
      </c>
      <c r="Z39" s="89">
        <f t="shared" si="6"/>
        <v>0</v>
      </c>
      <c r="AA39" s="90">
        <f t="shared" si="5"/>
        <v>398.8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74.2</v>
      </c>
      <c r="C46" s="99">
        <v>25.3</v>
      </c>
      <c r="D46" s="99">
        <v>19.5</v>
      </c>
      <c r="E46" s="99">
        <v>21.6</v>
      </c>
      <c r="F46" s="99">
        <v>23.5</v>
      </c>
      <c r="G46" s="99">
        <v>16.8</v>
      </c>
      <c r="H46" s="99"/>
      <c r="I46" s="99"/>
      <c r="J46" s="99"/>
      <c r="K46" s="99"/>
      <c r="L46" s="99"/>
      <c r="M46" s="99"/>
      <c r="N46" s="99"/>
      <c r="O46" s="99">
        <v>5.3</v>
      </c>
      <c r="P46" s="99">
        <v>128.1</v>
      </c>
      <c r="Q46" s="99"/>
      <c r="R46" s="99"/>
      <c r="S46" s="99"/>
      <c r="T46" s="99"/>
      <c r="U46" s="99"/>
      <c r="V46" s="99"/>
      <c r="W46" s="99"/>
      <c r="X46" s="99"/>
      <c r="Y46" s="99">
        <v>84.5</v>
      </c>
      <c r="Z46" s="100"/>
      <c r="AA46" s="79">
        <f t="shared" si="7"/>
        <v>398.8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74.2</v>
      </c>
      <c r="C48" s="88">
        <f t="shared" ref="C48:Z48" si="8">SUM(C42:C47)</f>
        <v>25.3</v>
      </c>
      <c r="D48" s="88">
        <f t="shared" si="8"/>
        <v>19.5</v>
      </c>
      <c r="E48" s="88">
        <f t="shared" si="8"/>
        <v>21.6</v>
      </c>
      <c r="F48" s="88">
        <f t="shared" si="8"/>
        <v>23.5</v>
      </c>
      <c r="G48" s="88">
        <f t="shared" si="8"/>
        <v>16.8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5.3</v>
      </c>
      <c r="P48" s="88">
        <f t="shared" si="8"/>
        <v>128.1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84.5</v>
      </c>
      <c r="Z48" s="89">
        <f t="shared" si="8"/>
        <v>0</v>
      </c>
      <c r="AA48" s="90">
        <f t="shared" si="7"/>
        <v>398.8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74.2</v>
      </c>
      <c r="C51" s="88">
        <f t="shared" si="10"/>
        <v>25.580000000000002</v>
      </c>
      <c r="D51" s="88">
        <f t="shared" si="10"/>
        <v>19.5</v>
      </c>
      <c r="E51" s="88">
        <f t="shared" si="10"/>
        <v>21.6</v>
      </c>
      <c r="F51" s="88">
        <f t="shared" si="10"/>
        <v>23.5</v>
      </c>
      <c r="G51" s="88">
        <f t="shared" si="10"/>
        <v>18.11</v>
      </c>
      <c r="H51" s="88">
        <f t="shared" si="10"/>
        <v>76.05</v>
      </c>
      <c r="I51" s="88">
        <f t="shared" si="10"/>
        <v>75.790000000000006</v>
      </c>
      <c r="J51" s="88">
        <f t="shared" si="10"/>
        <v>125.875</v>
      </c>
      <c r="K51" s="88">
        <f t="shared" si="10"/>
        <v>117.514</v>
      </c>
      <c r="L51" s="88">
        <f t="shared" si="10"/>
        <v>101.31800000000001</v>
      </c>
      <c r="M51" s="88">
        <f t="shared" si="10"/>
        <v>92.974999999999994</v>
      </c>
      <c r="N51" s="88">
        <f t="shared" si="10"/>
        <v>53.744999999999997</v>
      </c>
      <c r="O51" s="88">
        <f t="shared" si="10"/>
        <v>39.659999999999997</v>
      </c>
      <c r="P51" s="88">
        <f t="shared" si="10"/>
        <v>128.1</v>
      </c>
      <c r="Q51" s="88">
        <f t="shared" si="10"/>
        <v>75.179000000000002</v>
      </c>
      <c r="R51" s="88">
        <f t="shared" si="10"/>
        <v>31.781999999999996</v>
      </c>
      <c r="S51" s="88">
        <f t="shared" si="10"/>
        <v>41.537999999999997</v>
      </c>
      <c r="T51" s="88">
        <f t="shared" si="10"/>
        <v>48.394000000000005</v>
      </c>
      <c r="U51" s="88">
        <f t="shared" si="10"/>
        <v>39.897000000000006</v>
      </c>
      <c r="V51" s="88">
        <f t="shared" si="10"/>
        <v>57.78</v>
      </c>
      <c r="W51" s="88">
        <f t="shared" si="10"/>
        <v>36.520000000000003</v>
      </c>
      <c r="X51" s="88">
        <f t="shared" si="10"/>
        <v>75</v>
      </c>
      <c r="Y51" s="88">
        <f t="shared" si="10"/>
        <v>85.578000000000003</v>
      </c>
      <c r="Z51" s="89">
        <f t="shared" si="10"/>
        <v>0</v>
      </c>
      <c r="AA51" s="104">
        <f>SUM(B51:Z51)</f>
        <v>1485.1849999999999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74.2</v>
      </c>
      <c r="C4" s="18">
        <v>25.3</v>
      </c>
      <c r="D4" s="18">
        <v>19.5</v>
      </c>
      <c r="E4" s="18">
        <v>21.6</v>
      </c>
      <c r="F4" s="18">
        <v>23.5</v>
      </c>
      <c r="G4" s="18">
        <v>16.8</v>
      </c>
      <c r="H4" s="18">
        <v>-41.9</v>
      </c>
      <c r="I4" s="18"/>
      <c r="J4" s="18"/>
      <c r="K4" s="18"/>
      <c r="L4" s="18">
        <v>-94</v>
      </c>
      <c r="M4" s="18">
        <v>-82.9</v>
      </c>
      <c r="N4" s="18">
        <v>-48.1</v>
      </c>
      <c r="O4" s="18">
        <v>5.3</v>
      </c>
      <c r="P4" s="18">
        <v>128.1</v>
      </c>
      <c r="Q4" s="18"/>
      <c r="R4" s="18"/>
      <c r="S4" s="18"/>
      <c r="T4" s="18"/>
      <c r="U4" s="18"/>
      <c r="V4" s="18"/>
      <c r="W4" s="18"/>
      <c r="X4" s="18"/>
      <c r="Y4" s="18">
        <v>84.5</v>
      </c>
      <c r="Z4" s="19"/>
      <c r="AA4" s="111">
        <f>SUM(B4:Z4)</f>
        <v>131.89999999999998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83.18</v>
      </c>
      <c r="C7" s="117">
        <v>75</v>
      </c>
      <c r="D7" s="117">
        <v>43.5</v>
      </c>
      <c r="E7" s="117">
        <v>40.200000000000003</v>
      </c>
      <c r="F7" s="117">
        <v>56.3</v>
      </c>
      <c r="G7" s="117">
        <v>76</v>
      </c>
      <c r="H7" s="117">
        <v>106.06</v>
      </c>
      <c r="I7" s="117">
        <v>103.98</v>
      </c>
      <c r="J7" s="117">
        <v>91</v>
      </c>
      <c r="K7" s="117">
        <v>94.19</v>
      </c>
      <c r="L7" s="117">
        <v>69.459999999999994</v>
      </c>
      <c r="M7" s="117">
        <v>67.459999999999994</v>
      </c>
      <c r="N7" s="117">
        <v>68.209999999999994</v>
      </c>
      <c r="O7" s="117">
        <v>85</v>
      </c>
      <c r="P7" s="117">
        <v>93.61</v>
      </c>
      <c r="Q7" s="117">
        <v>91.38</v>
      </c>
      <c r="R7" s="117">
        <v>101.62</v>
      </c>
      <c r="S7" s="117">
        <v>108.97</v>
      </c>
      <c r="T7" s="117">
        <v>110.2</v>
      </c>
      <c r="U7" s="117">
        <v>107.45</v>
      </c>
      <c r="V7" s="117">
        <v>96.45</v>
      </c>
      <c r="W7" s="117">
        <v>92.9</v>
      </c>
      <c r="X7" s="117">
        <v>89.81</v>
      </c>
      <c r="Y7" s="117">
        <v>100.46</v>
      </c>
      <c r="Z7" s="118"/>
      <c r="AA7" s="119">
        <f>IF(SUM(B7:Z7)&lt;&gt;0,AVERAGEIF(B7:Z7,"&lt;&gt;"""),"")</f>
        <v>85.516250000000014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41.9</v>
      </c>
      <c r="I15" s="133"/>
      <c r="J15" s="133"/>
      <c r="K15" s="133"/>
      <c r="L15" s="133">
        <v>94</v>
      </c>
      <c r="M15" s="133">
        <v>82.9</v>
      </c>
      <c r="N15" s="133">
        <v>48.1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266.90000000000003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41.9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94</v>
      </c>
      <c r="M16" s="135">
        <f t="shared" si="1"/>
        <v>82.9</v>
      </c>
      <c r="N16" s="135">
        <f t="shared" si="1"/>
        <v>48.1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266.90000000000003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74.2</v>
      </c>
      <c r="C23" s="133">
        <v>25.3</v>
      </c>
      <c r="D23" s="133">
        <v>19.5</v>
      </c>
      <c r="E23" s="133">
        <v>21.6</v>
      </c>
      <c r="F23" s="133">
        <v>23.5</v>
      </c>
      <c r="G23" s="133">
        <v>16.8</v>
      </c>
      <c r="H23" s="133"/>
      <c r="I23" s="133"/>
      <c r="J23" s="133"/>
      <c r="K23" s="133"/>
      <c r="L23" s="133"/>
      <c r="M23" s="133"/>
      <c r="N23" s="133"/>
      <c r="O23" s="133">
        <v>5.3</v>
      </c>
      <c r="P23" s="133">
        <v>128.1</v>
      </c>
      <c r="Q23" s="133"/>
      <c r="R23" s="133"/>
      <c r="S23" s="133"/>
      <c r="T23" s="133"/>
      <c r="U23" s="133"/>
      <c r="V23" s="133"/>
      <c r="W23" s="133"/>
      <c r="X23" s="133"/>
      <c r="Y23" s="133">
        <v>84.5</v>
      </c>
      <c r="Z23" s="131"/>
      <c r="AA23" s="132">
        <f t="shared" si="2"/>
        <v>398.8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74.2</v>
      </c>
      <c r="C24" s="135">
        <f t="shared" si="3"/>
        <v>25.3</v>
      </c>
      <c r="D24" s="135">
        <f t="shared" si="3"/>
        <v>19.5</v>
      </c>
      <c r="E24" s="135">
        <f t="shared" si="3"/>
        <v>21.6</v>
      </c>
      <c r="F24" s="135">
        <f t="shared" si="3"/>
        <v>23.5</v>
      </c>
      <c r="G24" s="135">
        <f t="shared" si="3"/>
        <v>16.8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5.3</v>
      </c>
      <c r="P24" s="135">
        <f t="shared" si="3"/>
        <v>128.1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84.5</v>
      </c>
      <c r="Z24" s="136" t="str">
        <f t="shared" si="3"/>
        <v/>
      </c>
      <c r="AA24" s="90">
        <f t="shared" si="2"/>
        <v>398.8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2024-01-03T14:21:15Z</dcterms:created>
  <dcterms:modified xsi:type="dcterms:W3CDTF">2024-01-03T14:21:16Z</dcterms:modified>
</cp:coreProperties>
</file>