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<sst xmlns="http://schemas.openxmlformats.org/spreadsheetml/2006/main" count="117" uniqueCount="53">
  <si>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02/01/2024 16:16:23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</si>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</sst>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91-4043-9EE9-F6D5EA4BB8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91-4043-9EE9-F6D5EA4BB8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10">
                  <c:v>20</c:v>
                </c:pt>
                <c:pt idx="17">
                  <c:v>76.570000000000007</c:v>
                </c:pt>
                <c:pt idx="18">
                  <c:v>72.38300000000001</c:v>
                </c:pt>
                <c:pt idx="19">
                  <c:v>58.981000000000002</c:v>
                </c:pt>
                <c:pt idx="20">
                  <c:v>68.933999999999997</c:v>
                </c:pt>
                <c:pt idx="21">
                  <c:v>56.329000000000001</c:v>
                </c:pt>
                <c:pt idx="22">
                  <c:v>81.153000000000006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91-4043-9EE9-F6D5EA4BB8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27.1</c:v>
                </c:pt>
                <c:pt idx="11">
                  <c:v>54.6</c:v>
                </c:pt>
                <c:pt idx="12">
                  <c:v>12.3</c:v>
                </c:pt>
                <c:pt idx="13">
                  <c:v>27.5</c:v>
                </c:pt>
                <c:pt idx="14">
                  <c:v>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91-4043-9EE9-F6D5EA4BB8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7.520999999999999</c:v>
                </c:pt>
                <c:pt idx="1">
                  <c:v>15.865</c:v>
                </c:pt>
                <c:pt idx="2">
                  <c:v>16.106999999999999</c:v>
                </c:pt>
                <c:pt idx="3">
                  <c:v>16.310000000000002</c:v>
                </c:pt>
                <c:pt idx="4">
                  <c:v>17.417999999999999</c:v>
                </c:pt>
                <c:pt idx="5">
                  <c:v>10.643999999999998</c:v>
                </c:pt>
                <c:pt idx="6">
                  <c:v>7.343</c:v>
                </c:pt>
                <c:pt idx="7">
                  <c:v>5.7240000000000002</c:v>
                </c:pt>
                <c:pt idx="8">
                  <c:v>11.084000000000001</c:v>
                </c:pt>
                <c:pt idx="9">
                  <c:v>17.077999999999999</c:v>
                </c:pt>
                <c:pt idx="10">
                  <c:v>3.67</c:v>
                </c:pt>
                <c:pt idx="11">
                  <c:v>2.3010000000000002</c:v>
                </c:pt>
                <c:pt idx="12">
                  <c:v>6.6210000000000004</c:v>
                </c:pt>
                <c:pt idx="13">
                  <c:v>3.198</c:v>
                </c:pt>
                <c:pt idx="14">
                  <c:v>6.7370000000000001</c:v>
                </c:pt>
                <c:pt idx="15">
                  <c:v>5.734</c:v>
                </c:pt>
                <c:pt idx="16">
                  <c:v>15.068999999999999</c:v>
                </c:pt>
                <c:pt idx="17">
                  <c:v>14.188000000000001</c:v>
                </c:pt>
                <c:pt idx="18">
                  <c:v>12.690999999999999</c:v>
                </c:pt>
                <c:pt idx="19">
                  <c:v>3.6669999999999998</c:v>
                </c:pt>
                <c:pt idx="20">
                  <c:v>2.0979999999999999</c:v>
                </c:pt>
                <c:pt idx="21">
                  <c:v>1.6040000000000001</c:v>
                </c:pt>
                <c:pt idx="22">
                  <c:v>1.571</c:v>
                </c:pt>
                <c:pt idx="23">
                  <c:v>5.8049999999999997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91-4043-9EE9-F6D5EA4BB8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91-4043-9EE9-F6D5EA4BB8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91-4043-9EE9-F6D5EA4BB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13.844999999999999</c:v>
                </c:pt>
                <c:pt idx="1">
                  <c:v>21.509</c:v>
                </c:pt>
                <c:pt idx="2">
                  <c:v>22.931999999999999</c:v>
                </c:pt>
                <c:pt idx="3">
                  <c:v>21.937000000000001</c:v>
                </c:pt>
                <c:pt idx="4">
                  <c:v>17.455999999999996</c:v>
                </c:pt>
                <c:pt idx="5">
                  <c:v>10.72</c:v>
                </c:pt>
                <c:pt idx="6">
                  <c:v>28.484999999999999</c:v>
                </c:pt>
                <c:pt idx="7">
                  <c:v>25.724</c:v>
                </c:pt>
                <c:pt idx="8">
                  <c:v>31.084000000000003</c:v>
                </c:pt>
                <c:pt idx="9">
                  <c:v>17.078000000000003</c:v>
                </c:pt>
                <c:pt idx="10">
                  <c:v>50.769000000000005</c:v>
                </c:pt>
                <c:pt idx="11">
                  <c:v>56.894999999999996</c:v>
                </c:pt>
                <c:pt idx="12">
                  <c:v>18.947000000000003</c:v>
                </c:pt>
                <c:pt idx="13">
                  <c:v>30.703000000000003</c:v>
                </c:pt>
                <c:pt idx="14">
                  <c:v>14.388999999999999</c:v>
                </c:pt>
                <c:pt idx="15">
                  <c:v>7.3220000000000001</c:v>
                </c:pt>
                <c:pt idx="16">
                  <c:v>20.829000000000001</c:v>
                </c:pt>
                <c:pt idx="17">
                  <c:v>90.757999999999981</c:v>
                </c:pt>
                <c:pt idx="18">
                  <c:v>85.074000000000012</c:v>
                </c:pt>
                <c:pt idx="19">
                  <c:v>66.036000000000001</c:v>
                </c:pt>
                <c:pt idx="20">
                  <c:v>73.969000000000008</c:v>
                </c:pt>
                <c:pt idx="21">
                  <c:v>57.933000000000007</c:v>
                </c:pt>
                <c:pt idx="22">
                  <c:v>82.724000000000004</c:v>
                </c:pt>
                <c:pt idx="23">
                  <c:v>30.154999999999998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91-4043-9EE9-F6D5EA4BB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80</c:v>
                </c:pt>
                <c:pt idx="2">
                  <c:v>59.6</c:v>
                </c:pt>
                <c:pt idx="3">
                  <c:v>47.95</c:v>
                </c:pt>
                <c:pt idx="4">
                  <c:v>59</c:v>
                </c:pt>
                <c:pt idx="5">
                  <c:v>83.6</c:v>
                </c:pt>
                <c:pt idx="6">
                  <c:v>97.57</c:v>
                </c:pt>
                <c:pt idx="7">
                  <c:v>107.9</c:v>
                </c:pt>
                <c:pt idx="8">
                  <c:v>101.62</c:v>
                </c:pt>
                <c:pt idx="9">
                  <c:v>66</c:v>
                </c:pt>
                <c:pt idx="10">
                  <c:v>99.25</c:v>
                </c:pt>
                <c:pt idx="11">
                  <c:v>87.25</c:v>
                </c:pt>
                <c:pt idx="12">
                  <c:v>80.33</c:v>
                </c:pt>
                <c:pt idx="13">
                  <c:v>86.97</c:v>
                </c:pt>
                <c:pt idx="14">
                  <c:v>92.45</c:v>
                </c:pt>
                <c:pt idx="15">
                  <c:v>73.23</c:v>
                </c:pt>
                <c:pt idx="16">
                  <c:v>82.53</c:v>
                </c:pt>
                <c:pt idx="17">
                  <c:v>88.68</c:v>
                </c:pt>
                <c:pt idx="18">
                  <c:v>94.27</c:v>
                </c:pt>
                <c:pt idx="19">
                  <c:v>94.52</c:v>
                </c:pt>
                <c:pt idx="20">
                  <c:v>93.45</c:v>
                </c:pt>
                <c:pt idx="21">
                  <c:v>101.92</c:v>
                </c:pt>
                <c:pt idx="22">
                  <c:v>96.56</c:v>
                </c:pt>
                <c:pt idx="23">
                  <c:v>87.59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91-4043-9EE9-F6D5EA4BB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13.844999999999999</v>
      </c>
      <c r="C4" s="18">
        <v>21.487000000000002</v>
      </c>
      <c r="D4" s="18">
        <v>22.882999999999999</v>
      </c>
      <c r="E4" s="18">
        <v>21.981000000000002</v>
      </c>
      <c r="F4" s="18">
        <v>17.481000000000002</v>
      </c>
      <c r="G4" s="18">
        <v>10.756999999999998</v>
      </c>
      <c r="H4" s="18">
        <v>28.505999999999997</v>
      </c>
      <c r="I4" s="18">
        <v>25.724</v>
      </c>
      <c r="J4" s="18">
        <v>31.084</v>
      </c>
      <c r="K4" s="18">
        <v>17.077999999999999</v>
      </c>
      <c r="L4" s="18">
        <v>50.77</v>
      </c>
      <c r="M4" s="18">
        <v>56.900999999999996</v>
      </c>
      <c r="N4" s="18">
        <v>18.921000000000003</v>
      </c>
      <c r="O4" s="18">
        <v>30.698000000000004</v>
      </c>
      <c r="P4" s="18">
        <v>14.436999999999999</v>
      </c>
      <c r="Q4" s="18">
        <v>7.3220000000000001</v>
      </c>
      <c r="R4" s="18">
        <v>20.829000000000001</v>
      </c>
      <c r="S4" s="18">
        <v>90.75800000000001</v>
      </c>
      <c r="T4" s="18">
        <v>85.074000000000012</v>
      </c>
      <c r="U4" s="18">
        <v>66.036000000000001</v>
      </c>
      <c r="V4" s="18">
        <v>73.969000000000008</v>
      </c>
      <c r="W4" s="18">
        <v>57.933</v>
      </c>
      <c r="X4" s="18">
        <v>82.724000000000004</v>
      </c>
      <c r="Y4" s="18">
        <v>30.13</v>
      </c>
      <c r="Z4" s="19"/>
      <c r="AA4" s="20">
        <f>SUM(B4:Z4)</f>
        <v>897.3280000000002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80</v>
      </c>
      <c r="D7" s="28">
        <v>59.6</v>
      </c>
      <c r="E7" s="28">
        <v>47.95</v>
      </c>
      <c r="F7" s="28">
        <v>59</v>
      </c>
      <c r="G7" s="28">
        <v>83.6</v>
      </c>
      <c r="H7" s="28">
        <v>97.57</v>
      </c>
      <c r="I7" s="28">
        <v>107.9</v>
      </c>
      <c r="J7" s="28">
        <v>101.62</v>
      </c>
      <c r="K7" s="28">
        <v>66</v>
      </c>
      <c r="L7" s="28">
        <v>99.25</v>
      </c>
      <c r="M7" s="28">
        <v>87.25</v>
      </c>
      <c r="N7" s="28">
        <v>80.33</v>
      </c>
      <c r="O7" s="28">
        <v>86.97</v>
      </c>
      <c r="P7" s="28">
        <v>92.45</v>
      </c>
      <c r="Q7" s="28">
        <v>73.23</v>
      </c>
      <c r="R7" s="28">
        <v>82.53</v>
      </c>
      <c r="S7" s="28">
        <v>88.68</v>
      </c>
      <c r="T7" s="28">
        <v>94.27</v>
      </c>
      <c r="U7" s="28">
        <v>94.52</v>
      </c>
      <c r="V7" s="28">
        <v>93.45</v>
      </c>
      <c r="W7" s="28">
        <v>101.92</v>
      </c>
      <c r="X7" s="28">
        <v>96.56</v>
      </c>
      <c r="Y7" s="28">
        <v>87.59</v>
      </c>
      <c r="Z7" s="29"/>
      <c r="AA7" s="30">
        <f>IF(SUM(B7:Z7)&lt;&gt;0,AVERAGEIF(B7:Z7,"&lt;&gt;"""),"")</f>
        <v>85.343333333333348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</v>
      </c>
      <c r="I12" s="52">
        <v>20</v>
      </c>
      <c r="J12" s="52">
        <v>20</v>
      </c>
      <c r="K12" s="52"/>
      <c r="L12" s="52">
        <v>20</v>
      </c>
      <c r="M12" s="52"/>
      <c r="N12" s="52"/>
      <c r="O12" s="52"/>
      <c r="P12" s="52"/>
      <c r="Q12" s="52"/>
      <c r="R12" s="52"/>
      <c r="S12" s="52">
        <v>76.570000000000007</v>
      </c>
      <c r="T12" s="52">
        <v>72.38300000000001</v>
      </c>
      <c r="U12" s="52">
        <v>58.981000000000002</v>
      </c>
      <c r="V12" s="52">
        <v>68.933999999999997</v>
      </c>
      <c r="W12" s="52">
        <v>56.329000000000001</v>
      </c>
      <c r="X12" s="52">
        <v>81.153000000000006</v>
      </c>
      <c r="Y12" s="52">
        <v>20</v>
      </c>
      <c r="Z12" s="53"/>
      <c r="AA12" s="54">
        <f t="shared" si="0"/>
        <v>514.35000000000014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7.520999999999999</v>
      </c>
      <c r="C14" s="57">
        <v>15.865</v>
      </c>
      <c r="D14" s="57">
        <v>16.106999999999999</v>
      </c>
      <c r="E14" s="57">
        <v>16.310000000000002</v>
      </c>
      <c r="F14" s="57">
        <v>17.417999999999999</v>
      </c>
      <c r="G14" s="57">
        <v>10.643999999999998</v>
      </c>
      <c r="H14" s="57">
        <v>7.343</v>
      </c>
      <c r="I14" s="57">
        <v>5.7240000000000002</v>
      </c>
      <c r="J14" s="57">
        <v>11.084000000000001</v>
      </c>
      <c r="K14" s="57">
        <v>17.077999999999999</v>
      </c>
      <c r="L14" s="57">
        <v>3.67</v>
      </c>
      <c r="M14" s="57">
        <v>2.3010000000000002</v>
      </c>
      <c r="N14" s="57">
        <v>6.6210000000000004</v>
      </c>
      <c r="O14" s="57">
        <v>3.198</v>
      </c>
      <c r="P14" s="57">
        <v>6.7370000000000001</v>
      </c>
      <c r="Q14" s="57">
        <v>5.734</v>
      </c>
      <c r="R14" s="57">
        <v>15.068999999999999</v>
      </c>
      <c r="S14" s="57">
        <v>14.188000000000001</v>
      </c>
      <c r="T14" s="57">
        <v>12.690999999999999</v>
      </c>
      <c r="U14" s="57">
        <v>3.6669999999999998</v>
      </c>
      <c r="V14" s="57">
        <v>2.0979999999999999</v>
      </c>
      <c r="W14" s="57">
        <v>1.6040000000000001</v>
      </c>
      <c r="X14" s="57">
        <v>1.571</v>
      </c>
      <c r="Y14" s="57">
        <v>5.8049999999999997</v>
      </c>
      <c r="Z14" s="58"/>
      <c r="AA14" s="59">
        <f t="shared" si="0"/>
        <v>210.04800000000003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7.520999999999999</v>
      </c>
      <c r="C16" s="62">
        <f t="shared" ref="C16:Z16" si="1">IF(LEN(C$2)&gt;0,SUM(C10:C15),"")</f>
        <v>15.865</v>
      </c>
      <c r="D16" s="62">
        <f t="shared" si="1"/>
        <v>16.106999999999999</v>
      </c>
      <c r="E16" s="62">
        <f t="shared" si="1"/>
        <v>16.310000000000002</v>
      </c>
      <c r="F16" s="62">
        <f t="shared" si="1"/>
        <v>17.417999999999999</v>
      </c>
      <c r="G16" s="62">
        <f t="shared" si="1"/>
        <v>10.643999999999998</v>
      </c>
      <c r="H16" s="62">
        <f t="shared" si="1"/>
        <v>27.343</v>
      </c>
      <c r="I16" s="62">
        <f t="shared" si="1"/>
        <v>25.724</v>
      </c>
      <c r="J16" s="62">
        <f t="shared" si="1"/>
        <v>31.084000000000003</v>
      </c>
      <c r="K16" s="62">
        <f t="shared" si="1"/>
        <v>17.077999999999999</v>
      </c>
      <c r="L16" s="62">
        <f t="shared" si="1"/>
        <v>23.67</v>
      </c>
      <c r="M16" s="62">
        <f t="shared" si="1"/>
        <v>2.3010000000000002</v>
      </c>
      <c r="N16" s="62">
        <f t="shared" si="1"/>
        <v>6.6210000000000004</v>
      </c>
      <c r="O16" s="62">
        <f t="shared" si="1"/>
        <v>3.198</v>
      </c>
      <c r="P16" s="62">
        <f t="shared" si="1"/>
        <v>6.7370000000000001</v>
      </c>
      <c r="Q16" s="62">
        <f t="shared" si="1"/>
        <v>5.734</v>
      </c>
      <c r="R16" s="62">
        <f t="shared" si="1"/>
        <v>15.068999999999999</v>
      </c>
      <c r="S16" s="62">
        <f t="shared" si="1"/>
        <v>90.75800000000001</v>
      </c>
      <c r="T16" s="62">
        <f t="shared" si="1"/>
        <v>85.074000000000012</v>
      </c>
      <c r="U16" s="62">
        <f t="shared" si="1"/>
        <v>62.648000000000003</v>
      </c>
      <c r="V16" s="62">
        <f t="shared" si="1"/>
        <v>71.031999999999996</v>
      </c>
      <c r="W16" s="62">
        <f t="shared" si="1"/>
        <v>57.933</v>
      </c>
      <c r="X16" s="62">
        <f t="shared" si="1"/>
        <v>82.724000000000004</v>
      </c>
      <c r="Y16" s="62">
        <f t="shared" si="1"/>
        <v>25.805</v>
      </c>
      <c r="Z16" s="63" t="str">
        <f t="shared" si="1"/>
        <v/>
      </c>
      <c r="AA16" s="64">
        <f>SUM(AA10:AA15)</f>
        <v>724.39800000000014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4.0000000000000001E-3</v>
      </c>
      <c r="F20" s="77">
        <v>6.3E-2</v>
      </c>
      <c r="G20" s="77">
        <v>0.113</v>
      </c>
      <c r="H20" s="77"/>
      <c r="I20" s="77"/>
      <c r="J20" s="77"/>
      <c r="K20" s="77"/>
      <c r="L20" s="77"/>
      <c r="M20" s="77"/>
      <c r="N20" s="77"/>
      <c r="O20" s="77"/>
      <c r="P20" s="77"/>
      <c r="Q20" s="77">
        <v>0.129</v>
      </c>
      <c r="R20" s="77"/>
      <c r="S20" s="77"/>
      <c r="T20" s="77"/>
      <c r="U20" s="77"/>
      <c r="V20" s="77"/>
      <c r="W20" s="77"/>
      <c r="X20" s="77"/>
      <c r="Y20" s="77">
        <v>0.246</v>
      </c>
      <c r="Z20" s="78"/>
      <c r="AA20" s="79">
        <f t="shared" si="2"/>
        <v>0.55499999999999994</v>
      </c>
    </row>
    <row r="21" spans="1:27" ht="25.15" customHeight="1" x14ac:dyDescent="0.2">
      <c r="A21" s="75" t="s">
        <v>16</v>
      </c>
      <c r="B21" s="80">
        <v>6.3239999999999998</v>
      </c>
      <c r="C21" s="81">
        <v>5.6219999999999999</v>
      </c>
      <c r="D21" s="81">
        <v>6.7759999999999998</v>
      </c>
      <c r="E21" s="81">
        <v>5.6669999999999998</v>
      </c>
      <c r="F21" s="81"/>
      <c r="G21" s="81"/>
      <c r="H21" s="81">
        <v>1.163</v>
      </c>
      <c r="I21" s="81"/>
      <c r="J21" s="81"/>
      <c r="K21" s="81"/>
      <c r="L21" s="81"/>
      <c r="M21" s="81"/>
      <c r="N21" s="81"/>
      <c r="O21" s="81"/>
      <c r="P21" s="81"/>
      <c r="Q21" s="81">
        <v>1.4590000000000001</v>
      </c>
      <c r="R21" s="81">
        <v>5.76</v>
      </c>
      <c r="S21" s="81"/>
      <c r="T21" s="81"/>
      <c r="U21" s="81">
        <v>3.3879999999999999</v>
      </c>
      <c r="V21" s="81">
        <v>2.9369999999999998</v>
      </c>
      <c r="W21" s="81"/>
      <c r="X21" s="81"/>
      <c r="Y21" s="81">
        <v>4.0789999999999997</v>
      </c>
      <c r="Z21" s="78"/>
      <c r="AA21" s="79">
        <f t="shared" si="2"/>
        <v>43.174999999999997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6.3239999999999998</v>
      </c>
      <c r="C25" s="88">
        <f t="shared" ref="C25:Z25" si="3">IF(LEN(C$2)&gt;0,SUM(C19:C24),"")</f>
        <v>5.6219999999999999</v>
      </c>
      <c r="D25" s="88">
        <f t="shared" si="3"/>
        <v>6.7759999999999998</v>
      </c>
      <c r="E25" s="88">
        <f t="shared" si="3"/>
        <v>5.6709999999999994</v>
      </c>
      <c r="F25" s="88">
        <f t="shared" si="3"/>
        <v>6.3E-2</v>
      </c>
      <c r="G25" s="88">
        <f t="shared" si="3"/>
        <v>0.113</v>
      </c>
      <c r="H25" s="88">
        <f t="shared" si="3"/>
        <v>1.163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1.5880000000000001</v>
      </c>
      <c r="R25" s="88">
        <f t="shared" si="3"/>
        <v>5.76</v>
      </c>
      <c r="S25" s="88">
        <f t="shared" si="3"/>
        <v>0</v>
      </c>
      <c r="T25" s="88">
        <f t="shared" si="3"/>
        <v>0</v>
      </c>
      <c r="U25" s="88">
        <f t="shared" si="3"/>
        <v>3.3879999999999999</v>
      </c>
      <c r="V25" s="88">
        <f t="shared" si="3"/>
        <v>2.9369999999999998</v>
      </c>
      <c r="W25" s="88">
        <f t="shared" si="3"/>
        <v>0</v>
      </c>
      <c r="X25" s="88">
        <f t="shared" si="3"/>
        <v>0</v>
      </c>
      <c r="Y25" s="88">
        <f t="shared" si="3"/>
        <v>4.3249999999999993</v>
      </c>
      <c r="Z25" s="89" t="str">
        <f t="shared" si="3"/>
        <v/>
      </c>
      <c r="AA25" s="90">
        <f>SUM(AA19:AA24)</f>
        <v>43.73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13.845000000000001</v>
      </c>
      <c r="C29" s="77">
        <v>21.486999999999998</v>
      </c>
      <c r="D29" s="77">
        <v>22.882999999999999</v>
      </c>
      <c r="E29" s="77">
        <v>21.981000000000002</v>
      </c>
      <c r="F29" s="77">
        <v>17.481000000000002</v>
      </c>
      <c r="G29" s="77">
        <v>10.757</v>
      </c>
      <c r="H29" s="77">
        <v>28.506</v>
      </c>
      <c r="I29" s="77">
        <v>25.724</v>
      </c>
      <c r="J29" s="77">
        <v>31.084</v>
      </c>
      <c r="K29" s="77">
        <v>17.077999999999999</v>
      </c>
      <c r="L29" s="77">
        <v>23.67</v>
      </c>
      <c r="M29" s="77">
        <v>2.3010000000000002</v>
      </c>
      <c r="N29" s="77">
        <v>6.6210000000000004</v>
      </c>
      <c r="O29" s="77">
        <v>3.198</v>
      </c>
      <c r="P29" s="77">
        <v>6.7370000000000001</v>
      </c>
      <c r="Q29" s="77">
        <v>7.3220000000000001</v>
      </c>
      <c r="R29" s="77">
        <v>20.829000000000001</v>
      </c>
      <c r="S29" s="77">
        <v>90.757999999999996</v>
      </c>
      <c r="T29" s="77">
        <v>85.073999999999998</v>
      </c>
      <c r="U29" s="77">
        <v>66.036000000000001</v>
      </c>
      <c r="V29" s="77">
        <v>73.968999999999994</v>
      </c>
      <c r="W29" s="77">
        <v>57.933</v>
      </c>
      <c r="X29" s="77">
        <v>82.724000000000004</v>
      </c>
      <c r="Y29" s="77">
        <v>30.13</v>
      </c>
      <c r="Z29" s="78"/>
      <c r="AA29" s="79">
        <f>SUM(B29:Z29)</f>
        <v>768.12799999999993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13.845000000000001</v>
      </c>
      <c r="C31" s="62">
        <f t="shared" ref="C31:Z31" si="4">IF(LEN(C$2)&gt;0,SUM(C28:C30),"")</f>
        <v>21.486999999999998</v>
      </c>
      <c r="D31" s="62">
        <f t="shared" si="4"/>
        <v>22.882999999999999</v>
      </c>
      <c r="E31" s="62">
        <f t="shared" si="4"/>
        <v>21.981000000000002</v>
      </c>
      <c r="F31" s="62">
        <f t="shared" si="4"/>
        <v>17.481000000000002</v>
      </c>
      <c r="G31" s="62">
        <f t="shared" si="4"/>
        <v>10.757</v>
      </c>
      <c r="H31" s="62">
        <f t="shared" si="4"/>
        <v>28.506</v>
      </c>
      <c r="I31" s="62">
        <f t="shared" si="4"/>
        <v>25.724</v>
      </c>
      <c r="J31" s="62">
        <f t="shared" si="4"/>
        <v>31.084</v>
      </c>
      <c r="K31" s="62">
        <f t="shared" si="4"/>
        <v>17.077999999999999</v>
      </c>
      <c r="L31" s="62">
        <f t="shared" si="4"/>
        <v>23.67</v>
      </c>
      <c r="M31" s="62">
        <f t="shared" si="4"/>
        <v>2.3010000000000002</v>
      </c>
      <c r="N31" s="62">
        <f t="shared" si="4"/>
        <v>6.6210000000000004</v>
      </c>
      <c r="O31" s="62">
        <f t="shared" si="4"/>
        <v>3.198</v>
      </c>
      <c r="P31" s="62">
        <f t="shared" si="4"/>
        <v>6.7370000000000001</v>
      </c>
      <c r="Q31" s="62">
        <f t="shared" si="4"/>
        <v>7.3220000000000001</v>
      </c>
      <c r="R31" s="62">
        <f t="shared" si="4"/>
        <v>20.829000000000001</v>
      </c>
      <c r="S31" s="62">
        <f t="shared" si="4"/>
        <v>90.757999999999996</v>
      </c>
      <c r="T31" s="62">
        <f t="shared" si="4"/>
        <v>85.073999999999998</v>
      </c>
      <c r="U31" s="62">
        <f t="shared" si="4"/>
        <v>66.036000000000001</v>
      </c>
      <c r="V31" s="62">
        <f t="shared" si="4"/>
        <v>73.968999999999994</v>
      </c>
      <c r="W31" s="62">
        <f t="shared" si="4"/>
        <v>57.933</v>
      </c>
      <c r="X31" s="62">
        <f t="shared" si="4"/>
        <v>82.724000000000004</v>
      </c>
      <c r="Y31" s="62">
        <f t="shared" si="4"/>
        <v>30.13</v>
      </c>
      <c r="Z31" s="63" t="str">
        <f t="shared" si="4"/>
        <v/>
      </c>
      <c r="AA31" s="64">
        <f>SUM(AA28:AA30)</f>
        <v>768.12799999999993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27.1</v>
      </c>
      <c r="M38" s="99">
        <v>54.6</v>
      </c>
      <c r="N38" s="99">
        <v>12.3</v>
      </c>
      <c r="O38" s="99">
        <v>27.5</v>
      </c>
      <c r="P38" s="99">
        <v>7.7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27.1</v>
      </c>
      <c r="M39" s="88">
        <f t="shared" si="6"/>
        <v>54.6</v>
      </c>
      <c r="N39" s="88">
        <f t="shared" si="6"/>
        <v>12.3</v>
      </c>
      <c r="O39" s="88">
        <f t="shared" si="6"/>
        <v>27.5</v>
      </c>
      <c r="P39" s="88">
        <f t="shared" si="6"/>
        <v>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27.1</v>
      </c>
      <c r="M46" s="99">
        <v>54.6</v>
      </c>
      <c r="N46" s="99">
        <v>12.3</v>
      </c>
      <c r="O46" s="99">
        <v>27.5</v>
      </c>
      <c r="P46" s="99">
        <v>7.7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129.19999999999999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27.1</v>
      </c>
      <c r="M48" s="88">
        <f t="shared" si="8"/>
        <v>54.6</v>
      </c>
      <c r="N48" s="88">
        <f t="shared" si="8"/>
        <v>12.3</v>
      </c>
      <c r="O48" s="88">
        <f t="shared" si="8"/>
        <v>27.5</v>
      </c>
      <c r="P48" s="88">
        <f t="shared" si="8"/>
        <v>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129.19999999999999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13.844999999999999</v>
      </c>
      <c r="C51" s="88">
        <f t="shared" si="10"/>
        <v>21.487000000000002</v>
      </c>
      <c r="D51" s="88">
        <f t="shared" si="10"/>
        <v>22.882999999999999</v>
      </c>
      <c r="E51" s="88">
        <f t="shared" si="10"/>
        <v>21.981000000000002</v>
      </c>
      <c r="F51" s="88">
        <f t="shared" si="10"/>
        <v>17.480999999999998</v>
      </c>
      <c r="G51" s="88">
        <f t="shared" si="10"/>
        <v>10.756999999999998</v>
      </c>
      <c r="H51" s="88">
        <f t="shared" si="10"/>
        <v>28.506</v>
      </c>
      <c r="I51" s="88">
        <f t="shared" si="10"/>
        <v>25.724</v>
      </c>
      <c r="J51" s="88">
        <f t="shared" si="10"/>
        <v>31.084000000000003</v>
      </c>
      <c r="K51" s="88">
        <f t="shared" si="10"/>
        <v>17.077999999999999</v>
      </c>
      <c r="L51" s="88">
        <f t="shared" si="10"/>
        <v>50.77</v>
      </c>
      <c r="M51" s="88">
        <f t="shared" si="10"/>
        <v>56.901000000000003</v>
      </c>
      <c r="N51" s="88">
        <f t="shared" si="10"/>
        <v>18.920999999999999</v>
      </c>
      <c r="O51" s="88">
        <f t="shared" si="10"/>
        <v>30.698</v>
      </c>
      <c r="P51" s="88">
        <f t="shared" si="10"/>
        <v>14.437000000000001</v>
      </c>
      <c r="Q51" s="88">
        <f t="shared" si="10"/>
        <v>7.3220000000000001</v>
      </c>
      <c r="R51" s="88">
        <f t="shared" si="10"/>
        <v>20.829000000000001</v>
      </c>
      <c r="S51" s="88">
        <f t="shared" si="10"/>
        <v>90.75800000000001</v>
      </c>
      <c r="T51" s="88">
        <f t="shared" si="10"/>
        <v>85.074000000000012</v>
      </c>
      <c r="U51" s="88">
        <f t="shared" si="10"/>
        <v>66.036000000000001</v>
      </c>
      <c r="V51" s="88">
        <f t="shared" si="10"/>
        <v>73.968999999999994</v>
      </c>
      <c r="W51" s="88">
        <f t="shared" si="10"/>
        <v>57.933</v>
      </c>
      <c r="X51" s="88">
        <f t="shared" si="10"/>
        <v>82.724000000000004</v>
      </c>
      <c r="Y51" s="88">
        <f t="shared" si="10"/>
        <v>30.13</v>
      </c>
      <c r="Z51" s="89" t="str">
        <f t="shared" si="10"/>
        <v/>
      </c>
      <c r="AA51" s="104">
        <f>SUM(B51:Z51)</f>
        <v>897.3280000000002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13.844999999999999</v>
      </c>
      <c r="C4" s="18">
        <v>21.509</v>
      </c>
      <c r="D4" s="18">
        <v>22.931999999999999</v>
      </c>
      <c r="E4" s="18">
        <v>21.937000000000001</v>
      </c>
      <c r="F4" s="18">
        <v>17.455999999999996</v>
      </c>
      <c r="G4" s="18">
        <v>10.72</v>
      </c>
      <c r="H4" s="18">
        <v>28.484999999999999</v>
      </c>
      <c r="I4" s="18">
        <v>25.724</v>
      </c>
      <c r="J4" s="18">
        <v>31.084000000000003</v>
      </c>
      <c r="K4" s="18">
        <v>17.078000000000003</v>
      </c>
      <c r="L4" s="18">
        <v>50.769000000000005</v>
      </c>
      <c r="M4" s="18">
        <v>56.894999999999996</v>
      </c>
      <c r="N4" s="18">
        <v>18.947000000000003</v>
      </c>
      <c r="O4" s="18">
        <v>30.703000000000003</v>
      </c>
      <c r="P4" s="18">
        <v>14.388999999999999</v>
      </c>
      <c r="Q4" s="18">
        <v>7.3220000000000001</v>
      </c>
      <c r="R4" s="18">
        <v>20.829000000000001</v>
      </c>
      <c r="S4" s="18">
        <v>90.757999999999981</v>
      </c>
      <c r="T4" s="18">
        <v>85.074000000000012</v>
      </c>
      <c r="U4" s="18">
        <v>66.036000000000001</v>
      </c>
      <c r="V4" s="18">
        <v>73.969000000000008</v>
      </c>
      <c r="W4" s="18">
        <v>57.933000000000007</v>
      </c>
      <c r="X4" s="18">
        <v>82.724000000000004</v>
      </c>
      <c r="Y4" s="18">
        <v>30.154999999999998</v>
      </c>
      <c r="Z4" s="19"/>
      <c r="AA4" s="20">
        <f>SUM(B4:Z4)</f>
        <v>897.27300000000002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80</v>
      </c>
      <c r="D7" s="28">
        <v>59.6</v>
      </c>
      <c r="E7" s="28">
        <v>47.95</v>
      </c>
      <c r="F7" s="28">
        <v>59</v>
      </c>
      <c r="G7" s="28">
        <v>83.6</v>
      </c>
      <c r="H7" s="28">
        <v>97.57</v>
      </c>
      <c r="I7" s="28">
        <v>107.9</v>
      </c>
      <c r="J7" s="28">
        <v>101.62</v>
      </c>
      <c r="K7" s="28">
        <v>66</v>
      </c>
      <c r="L7" s="28">
        <v>99.25</v>
      </c>
      <c r="M7" s="28">
        <v>87.25</v>
      </c>
      <c r="N7" s="28">
        <v>80.33</v>
      </c>
      <c r="O7" s="28">
        <v>86.97</v>
      </c>
      <c r="P7" s="28">
        <v>92.45</v>
      </c>
      <c r="Q7" s="28">
        <v>73.23</v>
      </c>
      <c r="R7" s="28">
        <v>82.53</v>
      </c>
      <c r="S7" s="28">
        <v>88.68</v>
      </c>
      <c r="T7" s="28">
        <v>94.27</v>
      </c>
      <c r="U7" s="28">
        <v>94.52</v>
      </c>
      <c r="V7" s="28">
        <v>93.45</v>
      </c>
      <c r="W7" s="28">
        <v>101.92</v>
      </c>
      <c r="X7" s="28">
        <v>96.56</v>
      </c>
      <c r="Y7" s="28">
        <v>87.59</v>
      </c>
      <c r="Z7" s="29"/>
      <c r="AA7" s="30">
        <f>IF(SUM(B7:Z7)&lt;&gt;0,AVERAGEIF(B7:Z7,"&lt;&gt;"""),"")</f>
        <v>85.343333333333348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0.45800000000000002</v>
      </c>
      <c r="N14" s="57">
        <v>0.58699999999999997</v>
      </c>
      <c r="O14" s="57"/>
      <c r="P14" s="57"/>
      <c r="Q14" s="57">
        <v>0.123</v>
      </c>
      <c r="R14" s="57"/>
      <c r="S14" s="57"/>
      <c r="T14" s="57">
        <v>0.56600000000000006</v>
      </c>
      <c r="U14" s="57">
        <v>0.52600000000000002</v>
      </c>
      <c r="V14" s="57">
        <v>0.63700000000000001</v>
      </c>
      <c r="W14" s="57">
        <v>0.29900000000000004</v>
      </c>
      <c r="X14" s="57">
        <v>1.3460000000000001</v>
      </c>
      <c r="Y14" s="57"/>
      <c r="Z14" s="58"/>
      <c r="AA14" s="59">
        <f t="shared" si="0"/>
        <v>4.5419999999999998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0.45800000000000002</v>
      </c>
      <c r="N16" s="62">
        <f t="shared" si="1"/>
        <v>0.58699999999999997</v>
      </c>
      <c r="O16" s="62">
        <f t="shared" si="1"/>
        <v>0</v>
      </c>
      <c r="P16" s="62">
        <f t="shared" si="1"/>
        <v>0</v>
      </c>
      <c r="Q16" s="62">
        <f t="shared" si="1"/>
        <v>0.123</v>
      </c>
      <c r="R16" s="62">
        <f t="shared" si="1"/>
        <v>0</v>
      </c>
      <c r="S16" s="62">
        <f t="shared" si="1"/>
        <v>0</v>
      </c>
      <c r="T16" s="62">
        <f t="shared" si="1"/>
        <v>0.56600000000000006</v>
      </c>
      <c r="U16" s="62">
        <f t="shared" si="1"/>
        <v>0.52600000000000002</v>
      </c>
      <c r="V16" s="62">
        <f t="shared" si="1"/>
        <v>0.63700000000000001</v>
      </c>
      <c r="W16" s="62">
        <f t="shared" si="1"/>
        <v>0.29900000000000004</v>
      </c>
      <c r="X16" s="62">
        <f t="shared" si="1"/>
        <v>1.3460000000000001</v>
      </c>
      <c r="Y16" s="62">
        <f t="shared" si="1"/>
        <v>0</v>
      </c>
      <c r="Z16" s="63" t="str">
        <f t="shared" si="1"/>
        <v/>
      </c>
      <c r="AA16" s="64">
        <f>SUM(AA10:AA15)</f>
        <v>4.5419999999999998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</v>
      </c>
      <c r="M19" s="72">
        <v>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5.524</v>
      </c>
      <c r="J20" s="77">
        <v>5.49</v>
      </c>
      <c r="K20" s="77">
        <v>0.02</v>
      </c>
      <c r="L20" s="77">
        <v>5.0190000000000001</v>
      </c>
      <c r="M20" s="77">
        <v>5.0199999999999996</v>
      </c>
      <c r="N20" s="77"/>
      <c r="O20" s="77"/>
      <c r="P20" s="77"/>
      <c r="Q20" s="77"/>
      <c r="R20" s="77">
        <v>4.1000000000000002E-2</v>
      </c>
      <c r="S20" s="77">
        <v>4.4459999999999997</v>
      </c>
      <c r="T20" s="77">
        <v>3.3130000000000002</v>
      </c>
      <c r="U20" s="77">
        <v>1.853</v>
      </c>
      <c r="V20" s="77">
        <v>2.3039999999999998</v>
      </c>
      <c r="W20" s="77">
        <v>1.2370000000000001</v>
      </c>
      <c r="X20" s="77">
        <v>3.5209999999999999</v>
      </c>
      <c r="Y20" s="77"/>
      <c r="Z20" s="78"/>
      <c r="AA20" s="79">
        <f t="shared" si="2"/>
        <v>37.787999999999997</v>
      </c>
    </row>
    <row r="21" spans="1:27" ht="25.15" customHeight="1" x14ac:dyDescent="0.2">
      <c r="A21" s="75" t="s">
        <v>16</v>
      </c>
      <c r="B21" s="80">
        <v>2.6450000000000005</v>
      </c>
      <c r="C21" s="81">
        <v>2.3089999999999997</v>
      </c>
      <c r="D21" s="81">
        <v>2.032</v>
      </c>
      <c r="E21" s="81">
        <v>1.4370000000000001</v>
      </c>
      <c r="F21" s="81">
        <v>2.7559999999999998</v>
      </c>
      <c r="G21" s="81">
        <v>3.82</v>
      </c>
      <c r="H21" s="81">
        <v>3.0849999999999995</v>
      </c>
      <c r="I21" s="81">
        <v>20.2</v>
      </c>
      <c r="J21" s="81">
        <v>25.594000000000001</v>
      </c>
      <c r="K21" s="81">
        <v>17.058000000000003</v>
      </c>
      <c r="L21" s="81">
        <v>44.750000000000007</v>
      </c>
      <c r="M21" s="81">
        <v>50.417000000000002</v>
      </c>
      <c r="N21" s="81">
        <v>18.36</v>
      </c>
      <c r="O21" s="81">
        <v>30.703000000000003</v>
      </c>
      <c r="P21" s="81">
        <v>14.388999999999999</v>
      </c>
      <c r="Q21" s="81">
        <v>7.1989999999999998</v>
      </c>
      <c r="R21" s="81">
        <v>20.788</v>
      </c>
      <c r="S21" s="81">
        <v>86.311999999999983</v>
      </c>
      <c r="T21" s="81">
        <v>81.195000000000007</v>
      </c>
      <c r="U21" s="81">
        <v>63.656999999999996</v>
      </c>
      <c r="V21" s="81">
        <v>71.028000000000006</v>
      </c>
      <c r="W21" s="81">
        <v>56.397000000000006</v>
      </c>
      <c r="X21" s="81">
        <v>77.856999999999999</v>
      </c>
      <c r="Y21" s="81">
        <v>6.1549999999999994</v>
      </c>
      <c r="Z21" s="78"/>
      <c r="AA21" s="79">
        <f t="shared" si="2"/>
        <v>710.14300000000003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2.6450000000000005</v>
      </c>
      <c r="C25" s="88">
        <f t="shared" si="3"/>
        <v>2.3089999999999997</v>
      </c>
      <c r="D25" s="88">
        <f t="shared" si="3"/>
        <v>2.032</v>
      </c>
      <c r="E25" s="88">
        <f t="shared" si="3"/>
        <v>1.4370000000000001</v>
      </c>
      <c r="F25" s="88">
        <f t="shared" si="3"/>
        <v>2.7559999999999998</v>
      </c>
      <c r="G25" s="88">
        <f t="shared" si="3"/>
        <v>3.82</v>
      </c>
      <c r="H25" s="88">
        <f t="shared" si="3"/>
        <v>3.0849999999999995</v>
      </c>
      <c r="I25" s="88">
        <f t="shared" si="3"/>
        <v>25.724</v>
      </c>
      <c r="J25" s="88">
        <f t="shared" si="3"/>
        <v>31.084000000000003</v>
      </c>
      <c r="K25" s="88">
        <f t="shared" si="3"/>
        <v>17.078000000000003</v>
      </c>
      <c r="L25" s="88">
        <f t="shared" si="3"/>
        <v>50.769000000000005</v>
      </c>
      <c r="M25" s="88">
        <f t="shared" si="3"/>
        <v>56.436999999999998</v>
      </c>
      <c r="N25" s="88">
        <f t="shared" si="3"/>
        <v>18.36</v>
      </c>
      <c r="O25" s="88">
        <f t="shared" si="3"/>
        <v>30.703000000000003</v>
      </c>
      <c r="P25" s="88">
        <f t="shared" si="3"/>
        <v>14.388999999999999</v>
      </c>
      <c r="Q25" s="88">
        <f t="shared" si="3"/>
        <v>7.1989999999999998</v>
      </c>
      <c r="R25" s="88">
        <f t="shared" si="3"/>
        <v>20.829000000000001</v>
      </c>
      <c r="S25" s="88">
        <f t="shared" si="3"/>
        <v>90.757999999999981</v>
      </c>
      <c r="T25" s="88">
        <f t="shared" si="3"/>
        <v>84.50800000000001</v>
      </c>
      <c r="U25" s="88">
        <f t="shared" si="3"/>
        <v>65.509999999999991</v>
      </c>
      <c r="V25" s="88">
        <f t="shared" si="3"/>
        <v>73.332000000000008</v>
      </c>
      <c r="W25" s="88">
        <f t="shared" si="3"/>
        <v>57.634000000000007</v>
      </c>
      <c r="X25" s="88">
        <f t="shared" si="3"/>
        <v>81.378</v>
      </c>
      <c r="Y25" s="88">
        <f t="shared" si="3"/>
        <v>6.1549999999999994</v>
      </c>
      <c r="Z25" s="89">
        <f t="shared" si="3"/>
        <v>0</v>
      </c>
      <c r="AA25" s="90">
        <f t="shared" si="3"/>
        <v>749.93100000000004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2.645</v>
      </c>
      <c r="C29" s="77">
        <v>2.3090000000000002</v>
      </c>
      <c r="D29" s="77">
        <v>2.032</v>
      </c>
      <c r="E29" s="77">
        <v>1.4370000000000001</v>
      </c>
      <c r="F29" s="77">
        <v>2.7559999999999998</v>
      </c>
      <c r="G29" s="77">
        <v>3.82</v>
      </c>
      <c r="H29" s="77">
        <v>3.085</v>
      </c>
      <c r="I29" s="77">
        <v>25.724</v>
      </c>
      <c r="J29" s="77">
        <v>31.084</v>
      </c>
      <c r="K29" s="77">
        <v>17.077999999999999</v>
      </c>
      <c r="L29" s="77">
        <v>50.768999999999998</v>
      </c>
      <c r="M29" s="77">
        <v>56.895000000000003</v>
      </c>
      <c r="N29" s="77">
        <v>18.946999999999999</v>
      </c>
      <c r="O29" s="77">
        <v>30.702999999999999</v>
      </c>
      <c r="P29" s="77">
        <v>14.388999999999999</v>
      </c>
      <c r="Q29" s="77">
        <v>7.3220000000000001</v>
      </c>
      <c r="R29" s="77">
        <v>20.829000000000001</v>
      </c>
      <c r="S29" s="77">
        <v>90.757999999999996</v>
      </c>
      <c r="T29" s="77">
        <v>85.073999999999998</v>
      </c>
      <c r="U29" s="77">
        <v>66.036000000000001</v>
      </c>
      <c r="V29" s="77">
        <v>73.968999999999994</v>
      </c>
      <c r="W29" s="77">
        <v>57.933</v>
      </c>
      <c r="X29" s="77">
        <v>82.724000000000004</v>
      </c>
      <c r="Y29" s="77">
        <v>6.1550000000000002</v>
      </c>
      <c r="Z29" s="78"/>
      <c r="AA29" s="79">
        <f>SUM(B29:Z29)</f>
        <v>754.47300000000007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2.645</v>
      </c>
      <c r="C31" s="62">
        <f t="shared" si="4"/>
        <v>2.3090000000000002</v>
      </c>
      <c r="D31" s="62">
        <f t="shared" si="4"/>
        <v>2.032</v>
      </c>
      <c r="E31" s="62">
        <f t="shared" si="4"/>
        <v>1.4370000000000001</v>
      </c>
      <c r="F31" s="62">
        <f t="shared" si="4"/>
        <v>2.7559999999999998</v>
      </c>
      <c r="G31" s="62">
        <f t="shared" si="4"/>
        <v>3.82</v>
      </c>
      <c r="H31" s="62">
        <f t="shared" si="4"/>
        <v>3.085</v>
      </c>
      <c r="I31" s="62">
        <f t="shared" si="4"/>
        <v>25.724</v>
      </c>
      <c r="J31" s="62">
        <f t="shared" si="4"/>
        <v>31.084</v>
      </c>
      <c r="K31" s="62">
        <f t="shared" si="4"/>
        <v>17.077999999999999</v>
      </c>
      <c r="L31" s="62">
        <f t="shared" si="4"/>
        <v>50.768999999999998</v>
      </c>
      <c r="M31" s="62">
        <f t="shared" si="4"/>
        <v>56.895000000000003</v>
      </c>
      <c r="N31" s="62">
        <f t="shared" si="4"/>
        <v>18.946999999999999</v>
      </c>
      <c r="O31" s="62">
        <f t="shared" si="4"/>
        <v>30.702999999999999</v>
      </c>
      <c r="P31" s="62">
        <f t="shared" si="4"/>
        <v>14.388999999999999</v>
      </c>
      <c r="Q31" s="62">
        <f t="shared" si="4"/>
        <v>7.3220000000000001</v>
      </c>
      <c r="R31" s="62">
        <f t="shared" si="4"/>
        <v>20.829000000000001</v>
      </c>
      <c r="S31" s="62">
        <f t="shared" si="4"/>
        <v>90.757999999999996</v>
      </c>
      <c r="T31" s="62">
        <f t="shared" si="4"/>
        <v>85.073999999999998</v>
      </c>
      <c r="U31" s="62">
        <f t="shared" si="4"/>
        <v>66.036000000000001</v>
      </c>
      <c r="V31" s="62">
        <f t="shared" si="4"/>
        <v>73.968999999999994</v>
      </c>
      <c r="W31" s="62">
        <f t="shared" si="4"/>
        <v>57.933</v>
      </c>
      <c r="X31" s="62">
        <f t="shared" si="4"/>
        <v>82.724000000000004</v>
      </c>
      <c r="Y31" s="62">
        <f t="shared" si="4"/>
        <v>6.1550000000000002</v>
      </c>
      <c r="Z31" s="63">
        <f t="shared" si="4"/>
        <v>0</v>
      </c>
      <c r="AA31" s="64">
        <f t="shared" si="4"/>
        <v>754.47300000000007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11.2</v>
      </c>
      <c r="C38" s="99">
        <v>19.2</v>
      </c>
      <c r="D38" s="99">
        <v>20.9</v>
      </c>
      <c r="E38" s="99">
        <v>20.5</v>
      </c>
      <c r="F38" s="99">
        <v>14.7</v>
      </c>
      <c r="G38" s="99">
        <v>6.9</v>
      </c>
      <c r="H38" s="99">
        <v>25.4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24</v>
      </c>
      <c r="Z38" s="100"/>
      <c r="AA38" s="79">
        <f t="shared" si="5"/>
        <v>142.80000000000001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11.2</v>
      </c>
      <c r="C39" s="88">
        <f t="shared" si="6"/>
        <v>19.2</v>
      </c>
      <c r="D39" s="88">
        <f t="shared" si="6"/>
        <v>20.9</v>
      </c>
      <c r="E39" s="88">
        <f t="shared" si="6"/>
        <v>20.5</v>
      </c>
      <c r="F39" s="88">
        <f t="shared" si="6"/>
        <v>14.7</v>
      </c>
      <c r="G39" s="88">
        <f t="shared" si="6"/>
        <v>6.9</v>
      </c>
      <c r="H39" s="88">
        <f t="shared" si="6"/>
        <v>25.4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24</v>
      </c>
      <c r="Z39" s="89">
        <f t="shared" si="6"/>
        <v>0</v>
      </c>
      <c r="AA39" s="90">
        <f t="shared" si="5"/>
        <v>142.80000000000001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11.2</v>
      </c>
      <c r="C46" s="99">
        <v>19.2</v>
      </c>
      <c r="D46" s="99">
        <v>20.9</v>
      </c>
      <c r="E46" s="99">
        <v>20.5</v>
      </c>
      <c r="F46" s="99">
        <v>14.7</v>
      </c>
      <c r="G46" s="99">
        <v>6.9</v>
      </c>
      <c r="H46" s="99">
        <v>25.4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24</v>
      </c>
      <c r="Z46" s="100"/>
      <c r="AA46" s="79">
        <f t="shared" si="7"/>
        <v>142.80000000000001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11.2</v>
      </c>
      <c r="C48" s="88">
        <f t="shared" ref="C48:Z48" si="8">SUM(C42:C47)</f>
        <v>19.2</v>
      </c>
      <c r="D48" s="88">
        <f t="shared" si="8"/>
        <v>20.9</v>
      </c>
      <c r="E48" s="88">
        <f t="shared" si="8"/>
        <v>20.5</v>
      </c>
      <c r="F48" s="88">
        <f t="shared" si="8"/>
        <v>14.7</v>
      </c>
      <c r="G48" s="88">
        <f t="shared" si="8"/>
        <v>6.9</v>
      </c>
      <c r="H48" s="88">
        <f t="shared" si="8"/>
        <v>25.4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24</v>
      </c>
      <c r="Z48" s="89">
        <f t="shared" si="8"/>
        <v>0</v>
      </c>
      <c r="AA48" s="90">
        <f t="shared" si="7"/>
        <v>142.80000000000001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13.844999999999999</v>
      </c>
      <c r="C51" s="88">
        <f t="shared" si="10"/>
        <v>21.509</v>
      </c>
      <c r="D51" s="88">
        <f t="shared" si="10"/>
        <v>22.931999999999999</v>
      </c>
      <c r="E51" s="88">
        <f t="shared" si="10"/>
        <v>21.937000000000001</v>
      </c>
      <c r="F51" s="88">
        <f t="shared" si="10"/>
        <v>17.456</v>
      </c>
      <c r="G51" s="88">
        <f t="shared" si="10"/>
        <v>10.72</v>
      </c>
      <c r="H51" s="88">
        <f t="shared" si="10"/>
        <v>28.484999999999999</v>
      </c>
      <c r="I51" s="88">
        <f t="shared" si="10"/>
        <v>25.724</v>
      </c>
      <c r="J51" s="88">
        <f t="shared" si="10"/>
        <v>31.084000000000003</v>
      </c>
      <c r="K51" s="88">
        <f t="shared" si="10"/>
        <v>17.078000000000003</v>
      </c>
      <c r="L51" s="88">
        <f t="shared" si="10"/>
        <v>50.769000000000005</v>
      </c>
      <c r="M51" s="88">
        <f t="shared" si="10"/>
        <v>56.894999999999996</v>
      </c>
      <c r="N51" s="88">
        <f t="shared" si="10"/>
        <v>18.946999999999999</v>
      </c>
      <c r="O51" s="88">
        <f t="shared" si="10"/>
        <v>30.703000000000003</v>
      </c>
      <c r="P51" s="88">
        <f t="shared" si="10"/>
        <v>14.388999999999999</v>
      </c>
      <c r="Q51" s="88">
        <f t="shared" si="10"/>
        <v>7.3220000000000001</v>
      </c>
      <c r="R51" s="88">
        <f t="shared" si="10"/>
        <v>20.829000000000001</v>
      </c>
      <c r="S51" s="88">
        <f t="shared" si="10"/>
        <v>90.757999999999981</v>
      </c>
      <c r="T51" s="88">
        <f t="shared" si="10"/>
        <v>85.074000000000012</v>
      </c>
      <c r="U51" s="88">
        <f t="shared" si="10"/>
        <v>66.035999999999987</v>
      </c>
      <c r="V51" s="88">
        <f t="shared" si="10"/>
        <v>73.969000000000008</v>
      </c>
      <c r="W51" s="88">
        <f t="shared" si="10"/>
        <v>57.933000000000007</v>
      </c>
      <c r="X51" s="88">
        <f t="shared" si="10"/>
        <v>82.724000000000004</v>
      </c>
      <c r="Y51" s="88">
        <f t="shared" si="10"/>
        <v>30.155000000000001</v>
      </c>
      <c r="Z51" s="89">
        <f t="shared" si="10"/>
        <v>0</v>
      </c>
      <c r="AA51" s="104">
        <f>SUM(B51:Z51)</f>
        <v>897.27299999999991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11.2</v>
      </c>
      <c r="C4" s="18">
        <v>19.2</v>
      </c>
      <c r="D4" s="18">
        <v>20.9</v>
      </c>
      <c r="E4" s="18">
        <v>20.5</v>
      </c>
      <c r="F4" s="18">
        <v>14.7</v>
      </c>
      <c r="G4" s="18">
        <v>6.9</v>
      </c>
      <c r="H4" s="18">
        <v>25.4</v>
      </c>
      <c r="I4" s="18"/>
      <c r="J4" s="18"/>
      <c r="K4" s="18"/>
      <c r="L4" s="18">
        <v>-27.1</v>
      </c>
      <c r="M4" s="18">
        <v>-54.6</v>
      </c>
      <c r="N4" s="18">
        <v>-12.3</v>
      </c>
      <c r="O4" s="18">
        <v>-27.5</v>
      </c>
      <c r="P4" s="18">
        <v>-7.7</v>
      </c>
      <c r="Q4" s="18"/>
      <c r="R4" s="18"/>
      <c r="S4" s="18"/>
      <c r="T4" s="18"/>
      <c r="U4" s="18"/>
      <c r="V4" s="18"/>
      <c r="W4" s="18"/>
      <c r="X4" s="18"/>
      <c r="Y4" s="18">
        <v>24</v>
      </c>
      <c r="Z4" s="19"/>
      <c r="AA4" s="111">
        <f>SUM(B4:Z4)</f>
        <v>13.600000000000016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</v>
      </c>
      <c r="C7" s="117">
        <v>80</v>
      </c>
      <c r="D7" s="117">
        <v>59.6</v>
      </c>
      <c r="E7" s="117">
        <v>47.95</v>
      </c>
      <c r="F7" s="117">
        <v>59</v>
      </c>
      <c r="G7" s="117">
        <v>83.6</v>
      </c>
      <c r="H7" s="117">
        <v>97.57</v>
      </c>
      <c r="I7" s="117">
        <v>107.9</v>
      </c>
      <c r="J7" s="117">
        <v>101.62</v>
      </c>
      <c r="K7" s="117">
        <v>66</v>
      </c>
      <c r="L7" s="117">
        <v>99.25</v>
      </c>
      <c r="M7" s="117">
        <v>87.25</v>
      </c>
      <c r="N7" s="117">
        <v>80.33</v>
      </c>
      <c r="O7" s="117">
        <v>86.97</v>
      </c>
      <c r="P7" s="117">
        <v>92.45</v>
      </c>
      <c r="Q7" s="117">
        <v>73.23</v>
      </c>
      <c r="R7" s="117">
        <v>82.53</v>
      </c>
      <c r="S7" s="117">
        <v>88.68</v>
      </c>
      <c r="T7" s="117">
        <v>94.27</v>
      </c>
      <c r="U7" s="117">
        <v>94.52</v>
      </c>
      <c r="V7" s="117">
        <v>93.45</v>
      </c>
      <c r="W7" s="117">
        <v>101.92</v>
      </c>
      <c r="X7" s="117">
        <v>96.56</v>
      </c>
      <c r="Y7" s="117">
        <v>87.59</v>
      </c>
      <c r="Z7" s="118"/>
      <c r="AA7" s="119">
        <f>IF(SUM(B7:Z7)&lt;&gt;0,AVERAGEIF(B7:Z7,"&lt;&gt;"""),"")</f>
        <v>85.343333333333348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27.1</v>
      </c>
      <c r="M15" s="133">
        <v>54.6</v>
      </c>
      <c r="N15" s="133">
        <v>12.3</v>
      </c>
      <c r="O15" s="133">
        <v>27.5</v>
      </c>
      <c r="P15" s="133">
        <v>7.7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129.19999999999999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27.1</v>
      </c>
      <c r="M16" s="135">
        <f t="shared" si="1"/>
        <v>54.6</v>
      </c>
      <c r="N16" s="135">
        <f t="shared" si="1"/>
        <v>12.3</v>
      </c>
      <c r="O16" s="135">
        <f t="shared" si="1"/>
        <v>27.5</v>
      </c>
      <c r="P16" s="135">
        <f t="shared" si="1"/>
        <v>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11.2</v>
      </c>
      <c r="C23" s="133">
        <v>19.2</v>
      </c>
      <c r="D23" s="133">
        <v>20.9</v>
      </c>
      <c r="E23" s="133">
        <v>20.5</v>
      </c>
      <c r="F23" s="133">
        <v>14.7</v>
      </c>
      <c r="G23" s="133">
        <v>6.9</v>
      </c>
      <c r="H23" s="133">
        <v>25.4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24</v>
      </c>
      <c r="Z23" s="131"/>
      <c r="AA23" s="132">
        <f t="shared" si="2"/>
        <v>142.80000000000001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11.2</v>
      </c>
      <c r="C24" s="135">
        <f t="shared" si="3"/>
        <v>19.2</v>
      </c>
      <c r="D24" s="135">
        <f t="shared" si="3"/>
        <v>20.9</v>
      </c>
      <c r="E24" s="135">
        <f t="shared" si="3"/>
        <v>20.5</v>
      </c>
      <c r="F24" s="135">
        <f t="shared" si="3"/>
        <v>14.7</v>
      </c>
      <c r="G24" s="135">
        <f t="shared" si="3"/>
        <v>6.9</v>
      </c>
      <c r="H24" s="135">
        <f t="shared" si="3"/>
        <v>25.4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24</v>
      </c>
      <c r="Z24" s="136" t="str">
        <f t="shared" si="3"/>
        <v/>
      </c>
      <c r="AA24" s="90">
        <f t="shared" si="2"/>
        <v>142.80000000000001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2024-01-02T14:16:23Z</dcterms:created>
  <dcterms:modified xsi:type="dcterms:W3CDTF">2024-01-02T14:16:24Z</dcterms:modified>
</cp:coreProperties>
</file>