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<sst xmlns="http://schemas.openxmlformats.org/spreadsheetml/2006/main" count="117" uniqueCount="53">
  <si>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01/01/2024 16:17:40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</si>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</sst>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89-47EE-960B-7127C0E3BF4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89-47EE-960B-7127C0E3BF4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30</c:v>
                </c:pt>
                <c:pt idx="5">
                  <c:v>130.11199999999999</c:v>
                </c:pt>
                <c:pt idx="6">
                  <c:v>127.501</c:v>
                </c:pt>
                <c:pt idx="7">
                  <c:v>104.26599999999999</c:v>
                </c:pt>
                <c:pt idx="8">
                  <c:v>51.591999999999999</c:v>
                </c:pt>
                <c:pt idx="9">
                  <c:v>12.436999999999999</c:v>
                </c:pt>
                <c:pt idx="10">
                  <c:v>8.5459999999999994</c:v>
                </c:pt>
                <c:pt idx="14">
                  <c:v>21.096</c:v>
                </c:pt>
                <c:pt idx="15">
                  <c:v>18.535</c:v>
                </c:pt>
                <c:pt idx="16">
                  <c:v>28.980999999999998</c:v>
                </c:pt>
                <c:pt idx="17">
                  <c:v>34.418999999999997</c:v>
                </c:pt>
                <c:pt idx="18">
                  <c:v>25.567</c:v>
                </c:pt>
                <c:pt idx="19">
                  <c:v>35.012</c:v>
                </c:pt>
                <c:pt idx="20">
                  <c:v>19.221</c:v>
                </c:pt>
                <c:pt idx="21">
                  <c:v>32.924999999999997</c:v>
                </c:pt>
                <c:pt idx="22">
                  <c:v>20.11</c:v>
                </c:pt>
                <c:pt idx="23">
                  <c:v>8.1739999999999995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89-47EE-960B-7127C0E3BF4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89-47EE-960B-7127C0E3BF4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8.9999999999999993E-3</c:v>
                </c:pt>
                <c:pt idx="1">
                  <c:v>9.1999999999999998E-2</c:v>
                </c:pt>
                <c:pt idx="2">
                  <c:v>0.18</c:v>
                </c:pt>
                <c:pt idx="3">
                  <c:v>2.1749999999999998</c:v>
                </c:pt>
                <c:pt idx="4">
                  <c:v>2.9450000000000003</c:v>
                </c:pt>
                <c:pt idx="5">
                  <c:v>0.38400000000000001</c:v>
                </c:pt>
                <c:pt idx="6">
                  <c:v>1.5960000000000001</c:v>
                </c:pt>
                <c:pt idx="7">
                  <c:v>0.72199999999999998</c:v>
                </c:pt>
                <c:pt idx="9">
                  <c:v>12.650999999999998</c:v>
                </c:pt>
                <c:pt idx="10">
                  <c:v>16.364000000000001</c:v>
                </c:pt>
                <c:pt idx="11">
                  <c:v>18.234999999999999</c:v>
                </c:pt>
                <c:pt idx="12">
                  <c:v>6.3290000000000006</c:v>
                </c:pt>
                <c:pt idx="13">
                  <c:v>5.806</c:v>
                </c:pt>
                <c:pt idx="14">
                  <c:v>7.5999999999999998E-2</c:v>
                </c:pt>
                <c:pt idx="15">
                  <c:v>2.7000000000000003E-2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89-47EE-960B-7127C0E3BF4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89-47EE-960B-7127C0E3BF4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89-47EE-960B-7127C0E3B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0.23400000000000001</c:v>
                </c:pt>
                <c:pt idx="1">
                  <c:v>34</c:v>
                </c:pt>
                <c:pt idx="2">
                  <c:v>1.3</c:v>
                </c:pt>
                <c:pt idx="3">
                  <c:v>2.3620000000000001</c:v>
                </c:pt>
                <c:pt idx="4">
                  <c:v>9.5690000000000008</c:v>
                </c:pt>
                <c:pt idx="5">
                  <c:v>130.45500000000001</c:v>
                </c:pt>
                <c:pt idx="6">
                  <c:v>129.11500000000001</c:v>
                </c:pt>
                <c:pt idx="7">
                  <c:v>105.02</c:v>
                </c:pt>
                <c:pt idx="8">
                  <c:v>51.592000000000006</c:v>
                </c:pt>
                <c:pt idx="9">
                  <c:v>25.088000000000001</c:v>
                </c:pt>
                <c:pt idx="10">
                  <c:v>24.91</c:v>
                </c:pt>
                <c:pt idx="11">
                  <c:v>18.234999999999999</c:v>
                </c:pt>
                <c:pt idx="12">
                  <c:v>6.3289999999999997</c:v>
                </c:pt>
                <c:pt idx="13">
                  <c:v>5.806</c:v>
                </c:pt>
                <c:pt idx="14">
                  <c:v>21.172000000000001</c:v>
                </c:pt>
                <c:pt idx="15">
                  <c:v>18.561999999999998</c:v>
                </c:pt>
                <c:pt idx="16">
                  <c:v>28.981000000000002</c:v>
                </c:pt>
                <c:pt idx="17">
                  <c:v>34.418999999999997</c:v>
                </c:pt>
                <c:pt idx="18">
                  <c:v>25.567</c:v>
                </c:pt>
                <c:pt idx="19">
                  <c:v>35.012</c:v>
                </c:pt>
                <c:pt idx="20">
                  <c:v>19.221</c:v>
                </c:pt>
                <c:pt idx="21">
                  <c:v>32.924999999999997</c:v>
                </c:pt>
                <c:pt idx="22">
                  <c:v>20.11</c:v>
                </c:pt>
                <c:pt idx="23">
                  <c:v>14.333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89-47EE-960B-7127C0E3B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</c:v>
                </c:pt>
                <c:pt idx="1">
                  <c:v>89.59</c:v>
                </c:pt>
                <c:pt idx="2">
                  <c:v>84.17</c:v>
                </c:pt>
                <c:pt idx="3">
                  <c:v>41.52</c:v>
                </c:pt>
                <c:pt idx="4">
                  <c:v>88.18</c:v>
                </c:pt>
                <c:pt idx="5">
                  <c:v>100</c:v>
                </c:pt>
                <c:pt idx="6">
                  <c:v>110.3</c:v>
                </c:pt>
                <c:pt idx="7">
                  <c:v>114.1</c:v>
                </c:pt>
                <c:pt idx="8">
                  <c:v>102.43</c:v>
                </c:pt>
                <c:pt idx="9">
                  <c:v>88.64</c:v>
                </c:pt>
                <c:pt idx="10">
                  <c:v>88.52</c:v>
                </c:pt>
                <c:pt idx="11">
                  <c:v>86.11</c:v>
                </c:pt>
                <c:pt idx="12">
                  <c:v>79.27</c:v>
                </c:pt>
                <c:pt idx="13">
                  <c:v>80.27</c:v>
                </c:pt>
                <c:pt idx="14">
                  <c:v>92</c:v>
                </c:pt>
                <c:pt idx="15">
                  <c:v>98</c:v>
                </c:pt>
                <c:pt idx="16">
                  <c:v>97.39</c:v>
                </c:pt>
                <c:pt idx="17">
                  <c:v>98.33</c:v>
                </c:pt>
                <c:pt idx="18">
                  <c:v>99</c:v>
                </c:pt>
                <c:pt idx="19">
                  <c:v>101.07</c:v>
                </c:pt>
                <c:pt idx="20">
                  <c:v>100</c:v>
                </c:pt>
                <c:pt idx="21">
                  <c:v>97.21</c:v>
                </c:pt>
                <c:pt idx="22">
                  <c:v>97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89-47EE-960B-7127C0E3B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0.23400000000000001</v>
      </c>
      <c r="C4" s="18">
        <v>33.987000000000002</v>
      </c>
      <c r="D4" s="18">
        <v>1.329</v>
      </c>
      <c r="E4" s="18">
        <v>2.3619999999999997</v>
      </c>
      <c r="F4" s="18">
        <v>9.5449999999999982</v>
      </c>
      <c r="G4" s="18">
        <v>130.49600000000001</v>
      </c>
      <c r="H4" s="18">
        <v>129.09699999999998</v>
      </c>
      <c r="I4" s="18">
        <v>104.98799999999999</v>
      </c>
      <c r="J4" s="18">
        <v>51.591999999999999</v>
      </c>
      <c r="K4" s="18">
        <v>25.087999999999997</v>
      </c>
      <c r="L4" s="18">
        <v>24.91</v>
      </c>
      <c r="M4" s="18">
        <v>18.234999999999999</v>
      </c>
      <c r="N4" s="18">
        <v>6.3290000000000006</v>
      </c>
      <c r="O4" s="18">
        <v>5.806</v>
      </c>
      <c r="P4" s="18">
        <v>21.172000000000001</v>
      </c>
      <c r="Q4" s="18">
        <v>18.562000000000001</v>
      </c>
      <c r="R4" s="18">
        <v>28.980999999999998</v>
      </c>
      <c r="S4" s="18">
        <v>34.418999999999997</v>
      </c>
      <c r="T4" s="18">
        <v>25.567</v>
      </c>
      <c r="U4" s="18">
        <v>35.012</v>
      </c>
      <c r="V4" s="18">
        <v>19.221</v>
      </c>
      <c r="W4" s="18">
        <v>32.924999999999997</v>
      </c>
      <c r="X4" s="18">
        <v>20.11</v>
      </c>
      <c r="Y4" s="18">
        <v>14.373999999999999</v>
      </c>
      <c r="Z4" s="19"/>
      <c r="AA4" s="20">
        <f>SUM(B4:Z4)</f>
        <v>794.34100000000001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53</v>
      </c>
      <c r="C7" s="28">
        <v>89.59</v>
      </c>
      <c r="D7" s="28">
        <v>84.17</v>
      </c>
      <c r="E7" s="28">
        <v>41.52</v>
      </c>
      <c r="F7" s="28">
        <v>88.18</v>
      </c>
      <c r="G7" s="28">
        <v>100</v>
      </c>
      <c r="H7" s="28">
        <v>110.3</v>
      </c>
      <c r="I7" s="28">
        <v>114.1</v>
      </c>
      <c r="J7" s="28">
        <v>102.43</v>
      </c>
      <c r="K7" s="28">
        <v>88.64</v>
      </c>
      <c r="L7" s="28">
        <v>88.52</v>
      </c>
      <c r="M7" s="28">
        <v>86.11</v>
      </c>
      <c r="N7" s="28">
        <v>79.27</v>
      </c>
      <c r="O7" s="28">
        <v>80.27</v>
      </c>
      <c r="P7" s="28">
        <v>92</v>
      </c>
      <c r="Q7" s="28">
        <v>98</v>
      </c>
      <c r="R7" s="28">
        <v>97.39</v>
      </c>
      <c r="S7" s="28">
        <v>98.33</v>
      </c>
      <c r="T7" s="28">
        <v>99</v>
      </c>
      <c r="U7" s="28">
        <v>101.07</v>
      </c>
      <c r="V7" s="28">
        <v>100</v>
      </c>
      <c r="W7" s="28">
        <v>97.21</v>
      </c>
      <c r="X7" s="28">
        <v>97</v>
      </c>
      <c r="Y7" s="28">
        <v>90</v>
      </c>
      <c r="Z7" s="29"/>
      <c r="AA7" s="30">
        <f>IF(SUM(B7:Z7)&lt;&gt;0,AVERAGEIF(B7:Z7,"&lt;&gt;"""),"")</f>
        <v>90.670833333333334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30</v>
      </c>
      <c r="D12" s="52"/>
      <c r="E12" s="52"/>
      <c r="F12" s="52"/>
      <c r="G12" s="52">
        <v>130.11199999999999</v>
      </c>
      <c r="H12" s="52">
        <v>127.501</v>
      </c>
      <c r="I12" s="52">
        <v>104.26599999999999</v>
      </c>
      <c r="J12" s="52">
        <v>51.591999999999999</v>
      </c>
      <c r="K12" s="52">
        <v>12.436999999999999</v>
      </c>
      <c r="L12" s="52">
        <v>8.5459999999999994</v>
      </c>
      <c r="M12" s="52"/>
      <c r="N12" s="52"/>
      <c r="O12" s="52"/>
      <c r="P12" s="52">
        <v>21.096</v>
      </c>
      <c r="Q12" s="52">
        <v>18.535</v>
      </c>
      <c r="R12" s="52">
        <v>28.980999999999998</v>
      </c>
      <c r="S12" s="52">
        <v>34.418999999999997</v>
      </c>
      <c r="T12" s="52">
        <v>25.567</v>
      </c>
      <c r="U12" s="52">
        <v>35.012</v>
      </c>
      <c r="V12" s="52">
        <v>19.221</v>
      </c>
      <c r="W12" s="52">
        <v>32.924999999999997</v>
      </c>
      <c r="X12" s="52">
        <v>20.11</v>
      </c>
      <c r="Y12" s="52">
        <v>8.1739999999999995</v>
      </c>
      <c r="Z12" s="53"/>
      <c r="AA12" s="54">
        <f t="shared" si="0"/>
        <v>708.49400000000003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8.9999999999999993E-3</v>
      </c>
      <c r="C14" s="57">
        <v>9.1999999999999998E-2</v>
      </c>
      <c r="D14" s="57">
        <v>0.18</v>
      </c>
      <c r="E14" s="57">
        <v>2.1749999999999998</v>
      </c>
      <c r="F14" s="57">
        <v>2.9450000000000003</v>
      </c>
      <c r="G14" s="57">
        <v>0.38400000000000001</v>
      </c>
      <c r="H14" s="57">
        <v>1.5960000000000001</v>
      </c>
      <c r="I14" s="57">
        <v>0.72199999999999998</v>
      </c>
      <c r="J14" s="57"/>
      <c r="K14" s="57">
        <v>12.650999999999998</v>
      </c>
      <c r="L14" s="57">
        <v>16.364000000000001</v>
      </c>
      <c r="M14" s="57">
        <v>18.234999999999999</v>
      </c>
      <c r="N14" s="57">
        <v>6.3290000000000006</v>
      </c>
      <c r="O14" s="57">
        <v>5.806</v>
      </c>
      <c r="P14" s="57">
        <v>7.5999999999999998E-2</v>
      </c>
      <c r="Q14" s="57">
        <v>2.7000000000000003E-2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67.590999999999994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8.9999999999999993E-3</v>
      </c>
      <c r="C16" s="62">
        <f t="shared" ref="C16:Z16" si="1">IF(LEN(C$2)&gt;0,SUM(C10:C15),"")</f>
        <v>30.091999999999999</v>
      </c>
      <c r="D16" s="62">
        <f t="shared" si="1"/>
        <v>0.18</v>
      </c>
      <c r="E16" s="62">
        <f t="shared" si="1"/>
        <v>2.1749999999999998</v>
      </c>
      <c r="F16" s="62">
        <f t="shared" si="1"/>
        <v>2.9450000000000003</v>
      </c>
      <c r="G16" s="62">
        <f t="shared" si="1"/>
        <v>130.49599999999998</v>
      </c>
      <c r="H16" s="62">
        <f t="shared" si="1"/>
        <v>129.09700000000001</v>
      </c>
      <c r="I16" s="62">
        <f t="shared" si="1"/>
        <v>104.98799999999999</v>
      </c>
      <c r="J16" s="62">
        <f t="shared" si="1"/>
        <v>51.591999999999999</v>
      </c>
      <c r="K16" s="62">
        <f t="shared" si="1"/>
        <v>25.087999999999997</v>
      </c>
      <c r="L16" s="62">
        <f t="shared" si="1"/>
        <v>24.91</v>
      </c>
      <c r="M16" s="62">
        <f t="shared" si="1"/>
        <v>18.234999999999999</v>
      </c>
      <c r="N16" s="62">
        <f t="shared" si="1"/>
        <v>6.3290000000000006</v>
      </c>
      <c r="O16" s="62">
        <f t="shared" si="1"/>
        <v>5.806</v>
      </c>
      <c r="P16" s="62">
        <f t="shared" si="1"/>
        <v>21.172000000000001</v>
      </c>
      <c r="Q16" s="62">
        <f t="shared" si="1"/>
        <v>18.562000000000001</v>
      </c>
      <c r="R16" s="62">
        <f t="shared" si="1"/>
        <v>28.980999999999998</v>
      </c>
      <c r="S16" s="62">
        <f t="shared" si="1"/>
        <v>34.418999999999997</v>
      </c>
      <c r="T16" s="62">
        <f t="shared" si="1"/>
        <v>25.567</v>
      </c>
      <c r="U16" s="62">
        <f t="shared" si="1"/>
        <v>35.012</v>
      </c>
      <c r="V16" s="62">
        <f t="shared" si="1"/>
        <v>19.221</v>
      </c>
      <c r="W16" s="62">
        <f t="shared" si="1"/>
        <v>32.924999999999997</v>
      </c>
      <c r="X16" s="62">
        <f t="shared" si="1"/>
        <v>20.11</v>
      </c>
      <c r="Y16" s="62">
        <f t="shared" si="1"/>
        <v>8.1739999999999995</v>
      </c>
      <c r="Z16" s="63" t="str">
        <f t="shared" si="1"/>
        <v/>
      </c>
      <c r="AA16" s="64">
        <f>SUM(AA10:AA15)</f>
        <v>776.08500000000004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>
        <v>0.22500000000000001</v>
      </c>
      <c r="C21" s="81">
        <v>3.895</v>
      </c>
      <c r="D21" s="81">
        <v>1.149</v>
      </c>
      <c r="E21" s="81">
        <v>0.187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5.4560000000000004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0.22500000000000001</v>
      </c>
      <c r="C25" s="88">
        <f t="shared" ref="C25:Z25" si="3">IF(LEN(C$2)&gt;0,SUM(C19:C24),"")</f>
        <v>3.895</v>
      </c>
      <c r="D25" s="88">
        <f t="shared" si="3"/>
        <v>1.149</v>
      </c>
      <c r="E25" s="88">
        <f t="shared" si="3"/>
        <v>0.187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5.4560000000000004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0.23400000000000001</v>
      </c>
      <c r="C29" s="77">
        <v>33.987000000000002</v>
      </c>
      <c r="D29" s="77">
        <v>1.329</v>
      </c>
      <c r="E29" s="77">
        <v>2.3620000000000001</v>
      </c>
      <c r="F29" s="77">
        <v>2.9449999999999998</v>
      </c>
      <c r="G29" s="77">
        <v>130.49600000000001</v>
      </c>
      <c r="H29" s="77">
        <v>129.09700000000001</v>
      </c>
      <c r="I29" s="77">
        <v>104.988</v>
      </c>
      <c r="J29" s="77">
        <v>51.591999999999999</v>
      </c>
      <c r="K29" s="77">
        <v>25.088000000000001</v>
      </c>
      <c r="L29" s="77">
        <v>24.91</v>
      </c>
      <c r="M29" s="77">
        <v>18.234999999999999</v>
      </c>
      <c r="N29" s="77">
        <v>6.3289999999999997</v>
      </c>
      <c r="O29" s="77">
        <v>5.806</v>
      </c>
      <c r="P29" s="77">
        <v>21.172000000000001</v>
      </c>
      <c r="Q29" s="77">
        <v>18.562000000000001</v>
      </c>
      <c r="R29" s="77">
        <v>28.981000000000002</v>
      </c>
      <c r="S29" s="77">
        <v>34.418999999999997</v>
      </c>
      <c r="T29" s="77">
        <v>25.567</v>
      </c>
      <c r="U29" s="77">
        <v>35.012</v>
      </c>
      <c r="V29" s="77">
        <v>19.221</v>
      </c>
      <c r="W29" s="77">
        <v>32.924999999999997</v>
      </c>
      <c r="X29" s="77">
        <v>20.11</v>
      </c>
      <c r="Y29" s="77">
        <v>8.1739999999999995</v>
      </c>
      <c r="Z29" s="78"/>
      <c r="AA29" s="79">
        <f>SUM(B29:Z29)</f>
        <v>781.54100000000005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0.23400000000000001</v>
      </c>
      <c r="C31" s="62">
        <f t="shared" ref="C31:Z31" si="4">IF(LEN(C$2)&gt;0,SUM(C28:C30),"")</f>
        <v>33.987000000000002</v>
      </c>
      <c r="D31" s="62">
        <f t="shared" si="4"/>
        <v>1.329</v>
      </c>
      <c r="E31" s="62">
        <f t="shared" si="4"/>
        <v>2.3620000000000001</v>
      </c>
      <c r="F31" s="62">
        <f t="shared" si="4"/>
        <v>2.9449999999999998</v>
      </c>
      <c r="G31" s="62">
        <f t="shared" si="4"/>
        <v>130.49600000000001</v>
      </c>
      <c r="H31" s="62">
        <f t="shared" si="4"/>
        <v>129.09700000000001</v>
      </c>
      <c r="I31" s="62">
        <f t="shared" si="4"/>
        <v>104.988</v>
      </c>
      <c r="J31" s="62">
        <f t="shared" si="4"/>
        <v>51.591999999999999</v>
      </c>
      <c r="K31" s="62">
        <f t="shared" si="4"/>
        <v>25.088000000000001</v>
      </c>
      <c r="L31" s="62">
        <f t="shared" si="4"/>
        <v>24.91</v>
      </c>
      <c r="M31" s="62">
        <f t="shared" si="4"/>
        <v>18.234999999999999</v>
      </c>
      <c r="N31" s="62">
        <f t="shared" si="4"/>
        <v>6.3289999999999997</v>
      </c>
      <c r="O31" s="62">
        <f t="shared" si="4"/>
        <v>5.806</v>
      </c>
      <c r="P31" s="62">
        <f t="shared" si="4"/>
        <v>21.172000000000001</v>
      </c>
      <c r="Q31" s="62">
        <f t="shared" si="4"/>
        <v>18.562000000000001</v>
      </c>
      <c r="R31" s="62">
        <f t="shared" si="4"/>
        <v>28.981000000000002</v>
      </c>
      <c r="S31" s="62">
        <f t="shared" si="4"/>
        <v>34.418999999999997</v>
      </c>
      <c r="T31" s="62">
        <f t="shared" si="4"/>
        <v>25.567</v>
      </c>
      <c r="U31" s="62">
        <f t="shared" si="4"/>
        <v>35.012</v>
      </c>
      <c r="V31" s="62">
        <f t="shared" si="4"/>
        <v>19.221</v>
      </c>
      <c r="W31" s="62">
        <f t="shared" si="4"/>
        <v>32.924999999999997</v>
      </c>
      <c r="X31" s="62">
        <f t="shared" si="4"/>
        <v>20.11</v>
      </c>
      <c r="Y31" s="62">
        <f t="shared" si="4"/>
        <v>8.1739999999999995</v>
      </c>
      <c r="Z31" s="63" t="str">
        <f t="shared" si="4"/>
        <v/>
      </c>
      <c r="AA31" s="64">
        <f>SUM(AA28:AA30)</f>
        <v>781.54100000000005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>
        <v>6.6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6.2</v>
      </c>
      <c r="Z38" s="100"/>
      <c r="AA38" s="79">
        <f t="shared" si="5"/>
        <v>12.8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6.2</v>
      </c>
      <c r="Z39" s="89" t="str">
        <f t="shared" si="6"/>
        <v/>
      </c>
      <c r="AA39" s="90">
        <f t="shared" si="5"/>
        <v>12.8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>
        <v>6.6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6.2</v>
      </c>
      <c r="Z46" s="100"/>
      <c r="AA46" s="79">
        <f t="shared" si="7"/>
        <v>12.8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6.6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6.2</v>
      </c>
      <c r="Z48" s="89" t="str">
        <f t="shared" si="8"/>
        <v/>
      </c>
      <c r="AA48" s="90">
        <f t="shared" si="7"/>
        <v>12.8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0.23400000000000001</v>
      </c>
      <c r="C51" s="88">
        <f t="shared" si="10"/>
        <v>33.987000000000002</v>
      </c>
      <c r="D51" s="88">
        <f t="shared" si="10"/>
        <v>1.329</v>
      </c>
      <c r="E51" s="88">
        <f t="shared" si="10"/>
        <v>2.3619999999999997</v>
      </c>
      <c r="F51" s="88">
        <f t="shared" si="10"/>
        <v>9.5449999999999999</v>
      </c>
      <c r="G51" s="88">
        <f t="shared" si="10"/>
        <v>130.49599999999998</v>
      </c>
      <c r="H51" s="88">
        <f t="shared" si="10"/>
        <v>129.09700000000001</v>
      </c>
      <c r="I51" s="88">
        <f t="shared" si="10"/>
        <v>104.98799999999999</v>
      </c>
      <c r="J51" s="88">
        <f t="shared" si="10"/>
        <v>51.591999999999999</v>
      </c>
      <c r="K51" s="88">
        <f t="shared" si="10"/>
        <v>25.087999999999997</v>
      </c>
      <c r="L51" s="88">
        <f t="shared" si="10"/>
        <v>24.91</v>
      </c>
      <c r="M51" s="88">
        <f t="shared" si="10"/>
        <v>18.234999999999999</v>
      </c>
      <c r="N51" s="88">
        <f t="shared" si="10"/>
        <v>6.3290000000000006</v>
      </c>
      <c r="O51" s="88">
        <f t="shared" si="10"/>
        <v>5.806</v>
      </c>
      <c r="P51" s="88">
        <f t="shared" si="10"/>
        <v>21.172000000000001</v>
      </c>
      <c r="Q51" s="88">
        <f t="shared" si="10"/>
        <v>18.562000000000001</v>
      </c>
      <c r="R51" s="88">
        <f t="shared" si="10"/>
        <v>28.980999999999998</v>
      </c>
      <c r="S51" s="88">
        <f t="shared" si="10"/>
        <v>34.418999999999997</v>
      </c>
      <c r="T51" s="88">
        <f t="shared" si="10"/>
        <v>25.567</v>
      </c>
      <c r="U51" s="88">
        <f t="shared" si="10"/>
        <v>35.012</v>
      </c>
      <c r="V51" s="88">
        <f t="shared" si="10"/>
        <v>19.221</v>
      </c>
      <c r="W51" s="88">
        <f t="shared" si="10"/>
        <v>32.924999999999997</v>
      </c>
      <c r="X51" s="88">
        <f t="shared" si="10"/>
        <v>20.11</v>
      </c>
      <c r="Y51" s="88">
        <f t="shared" si="10"/>
        <v>14.373999999999999</v>
      </c>
      <c r="Z51" s="89" t="str">
        <f t="shared" si="10"/>
        <v/>
      </c>
      <c r="AA51" s="104">
        <f>SUM(B51:Z51)</f>
        <v>794.34100000000001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0.23400000000000001</v>
      </c>
      <c r="C4" s="18">
        <v>34</v>
      </c>
      <c r="D4" s="18">
        <v>1.3</v>
      </c>
      <c r="E4" s="18">
        <v>2.3620000000000001</v>
      </c>
      <c r="F4" s="18">
        <v>9.5690000000000008</v>
      </c>
      <c r="G4" s="18">
        <v>130.45500000000001</v>
      </c>
      <c r="H4" s="18">
        <v>129.11500000000001</v>
      </c>
      <c r="I4" s="18">
        <v>105.02</v>
      </c>
      <c r="J4" s="18">
        <v>51.592000000000006</v>
      </c>
      <c r="K4" s="18">
        <v>25.088000000000001</v>
      </c>
      <c r="L4" s="18">
        <v>24.91</v>
      </c>
      <c r="M4" s="18">
        <v>18.234999999999999</v>
      </c>
      <c r="N4" s="18">
        <v>6.3289999999999997</v>
      </c>
      <c r="O4" s="18">
        <v>5.806</v>
      </c>
      <c r="P4" s="18">
        <v>21.172000000000001</v>
      </c>
      <c r="Q4" s="18">
        <v>18.561999999999998</v>
      </c>
      <c r="R4" s="18">
        <v>28.981000000000002</v>
      </c>
      <c r="S4" s="18">
        <v>34.418999999999997</v>
      </c>
      <c r="T4" s="18">
        <v>25.567</v>
      </c>
      <c r="U4" s="18">
        <v>35.012</v>
      </c>
      <c r="V4" s="18">
        <v>19.221</v>
      </c>
      <c r="W4" s="18">
        <v>32.924999999999997</v>
      </c>
      <c r="X4" s="18">
        <v>20.11</v>
      </c>
      <c r="Y4" s="18">
        <v>14.333</v>
      </c>
      <c r="Z4" s="19"/>
      <c r="AA4" s="20">
        <f>SUM(B4:Z4)</f>
        <v>794.31700000000001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53</v>
      </c>
      <c r="C7" s="28">
        <v>89.59</v>
      </c>
      <c r="D7" s="28">
        <v>84.17</v>
      </c>
      <c r="E7" s="28">
        <v>41.52</v>
      </c>
      <c r="F7" s="28">
        <v>88.18</v>
      </c>
      <c r="G7" s="28">
        <v>100</v>
      </c>
      <c r="H7" s="28">
        <v>110.3</v>
      </c>
      <c r="I7" s="28">
        <v>114.1</v>
      </c>
      <c r="J7" s="28">
        <v>102.43</v>
      </c>
      <c r="K7" s="28">
        <v>88.64</v>
      </c>
      <c r="L7" s="28">
        <v>88.52</v>
      </c>
      <c r="M7" s="28">
        <v>86.11</v>
      </c>
      <c r="N7" s="28">
        <v>79.27</v>
      </c>
      <c r="O7" s="28">
        <v>80.27</v>
      </c>
      <c r="P7" s="28">
        <v>92</v>
      </c>
      <c r="Q7" s="28">
        <v>98</v>
      </c>
      <c r="R7" s="28">
        <v>97.39</v>
      </c>
      <c r="S7" s="28">
        <v>98.33</v>
      </c>
      <c r="T7" s="28">
        <v>99</v>
      </c>
      <c r="U7" s="28">
        <v>101.07</v>
      </c>
      <c r="V7" s="28">
        <v>100</v>
      </c>
      <c r="W7" s="28">
        <v>97.21</v>
      </c>
      <c r="X7" s="28">
        <v>97</v>
      </c>
      <c r="Y7" s="28">
        <v>90</v>
      </c>
      <c r="Z7" s="29"/>
      <c r="AA7" s="30">
        <f>IF(SUM(B7:Z7)&lt;&gt;0,AVERAGEIF(B7:Z7,"&lt;&gt;"""),"")</f>
        <v>90.670833333333334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0.23400000000000001</v>
      </c>
      <c r="C14" s="57"/>
      <c r="D14" s="57"/>
      <c r="E14" s="57"/>
      <c r="F14" s="57"/>
      <c r="G14" s="57"/>
      <c r="H14" s="57"/>
      <c r="I14" s="57"/>
      <c r="J14" s="57">
        <v>8.7740000000000009</v>
      </c>
      <c r="K14" s="57"/>
      <c r="L14" s="57"/>
      <c r="M14" s="57"/>
      <c r="N14" s="57">
        <v>0.77800000000000002</v>
      </c>
      <c r="O14" s="57">
        <v>7.2999999999999995E-2</v>
      </c>
      <c r="P14" s="57">
        <v>1.639</v>
      </c>
      <c r="Q14" s="57">
        <v>1.228</v>
      </c>
      <c r="R14" s="57">
        <v>11.214</v>
      </c>
      <c r="S14" s="57">
        <v>19.965</v>
      </c>
      <c r="T14" s="57">
        <v>0.76</v>
      </c>
      <c r="U14" s="57">
        <v>13.939</v>
      </c>
      <c r="V14" s="57">
        <v>0.81700000000000006</v>
      </c>
      <c r="W14" s="57">
        <v>12.337</v>
      </c>
      <c r="X14" s="57">
        <v>0.76</v>
      </c>
      <c r="Y14" s="57">
        <v>0.36099999999999999</v>
      </c>
      <c r="Z14" s="58"/>
      <c r="AA14" s="59">
        <f t="shared" si="0"/>
        <v>72.879000000000005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0.23400000000000001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8.7740000000000009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0.77800000000000002</v>
      </c>
      <c r="O16" s="62">
        <f t="shared" si="1"/>
        <v>7.2999999999999995E-2</v>
      </c>
      <c r="P16" s="62">
        <f t="shared" si="1"/>
        <v>1.639</v>
      </c>
      <c r="Q16" s="62">
        <f t="shared" si="1"/>
        <v>1.228</v>
      </c>
      <c r="R16" s="62">
        <f t="shared" si="1"/>
        <v>11.214</v>
      </c>
      <c r="S16" s="62">
        <f t="shared" si="1"/>
        <v>19.965</v>
      </c>
      <c r="T16" s="62">
        <f t="shared" si="1"/>
        <v>0.76</v>
      </c>
      <c r="U16" s="62">
        <f t="shared" si="1"/>
        <v>13.939</v>
      </c>
      <c r="V16" s="62">
        <f t="shared" si="1"/>
        <v>0.81700000000000006</v>
      </c>
      <c r="W16" s="62">
        <f t="shared" si="1"/>
        <v>12.337</v>
      </c>
      <c r="X16" s="62">
        <f t="shared" si="1"/>
        <v>0.76</v>
      </c>
      <c r="Y16" s="62">
        <f t="shared" si="1"/>
        <v>0.36099999999999999</v>
      </c>
      <c r="Z16" s="63" t="str">
        <f t="shared" si="1"/>
        <v/>
      </c>
      <c r="AA16" s="64">
        <f>SUM(AA10:AA15)</f>
        <v>72.879000000000005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>
        <v>2.3620000000000001</v>
      </c>
      <c r="F21" s="81">
        <v>9.5690000000000008</v>
      </c>
      <c r="G21" s="81">
        <v>14.055</v>
      </c>
      <c r="H21" s="81">
        <v>13.115</v>
      </c>
      <c r="I21" s="81">
        <v>18.420000000000002</v>
      </c>
      <c r="J21" s="81">
        <v>42.817999999999998</v>
      </c>
      <c r="K21" s="81">
        <v>25.088000000000001</v>
      </c>
      <c r="L21" s="81">
        <v>24.91</v>
      </c>
      <c r="M21" s="81">
        <v>18.234999999999999</v>
      </c>
      <c r="N21" s="81">
        <v>5.5510000000000002</v>
      </c>
      <c r="O21" s="81">
        <v>5.7330000000000005</v>
      </c>
      <c r="P21" s="81">
        <v>19.533000000000001</v>
      </c>
      <c r="Q21" s="81">
        <v>17.334</v>
      </c>
      <c r="R21" s="81">
        <v>17.766999999999999</v>
      </c>
      <c r="S21" s="81">
        <v>14.454000000000001</v>
      </c>
      <c r="T21" s="81">
        <v>24.807000000000002</v>
      </c>
      <c r="U21" s="81">
        <v>21.073</v>
      </c>
      <c r="V21" s="81">
        <v>18.404</v>
      </c>
      <c r="W21" s="81">
        <v>20.588000000000001</v>
      </c>
      <c r="X21" s="81">
        <v>19.350000000000001</v>
      </c>
      <c r="Y21" s="81">
        <v>13.972</v>
      </c>
      <c r="Z21" s="78"/>
      <c r="AA21" s="79">
        <f t="shared" si="2"/>
        <v>367.13800000000003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2.3620000000000001</v>
      </c>
      <c r="F25" s="88">
        <f t="shared" si="3"/>
        <v>9.5690000000000008</v>
      </c>
      <c r="G25" s="88">
        <f t="shared" si="3"/>
        <v>14.055</v>
      </c>
      <c r="H25" s="88">
        <f t="shared" si="3"/>
        <v>13.115</v>
      </c>
      <c r="I25" s="88">
        <f t="shared" si="3"/>
        <v>18.420000000000002</v>
      </c>
      <c r="J25" s="88">
        <f t="shared" si="3"/>
        <v>42.817999999999998</v>
      </c>
      <c r="K25" s="88">
        <f t="shared" si="3"/>
        <v>25.088000000000001</v>
      </c>
      <c r="L25" s="88">
        <f t="shared" si="3"/>
        <v>24.91</v>
      </c>
      <c r="M25" s="88">
        <f t="shared" si="3"/>
        <v>18.234999999999999</v>
      </c>
      <c r="N25" s="88">
        <f t="shared" si="3"/>
        <v>5.5510000000000002</v>
      </c>
      <c r="O25" s="88">
        <f t="shared" si="3"/>
        <v>5.7330000000000005</v>
      </c>
      <c r="P25" s="88">
        <f t="shared" si="3"/>
        <v>19.533000000000001</v>
      </c>
      <c r="Q25" s="88">
        <f t="shared" si="3"/>
        <v>17.334</v>
      </c>
      <c r="R25" s="88">
        <f t="shared" si="3"/>
        <v>17.766999999999999</v>
      </c>
      <c r="S25" s="88">
        <f t="shared" si="3"/>
        <v>14.454000000000001</v>
      </c>
      <c r="T25" s="88">
        <f t="shared" si="3"/>
        <v>24.807000000000002</v>
      </c>
      <c r="U25" s="88">
        <f t="shared" si="3"/>
        <v>21.073</v>
      </c>
      <c r="V25" s="88">
        <f t="shared" si="3"/>
        <v>18.404</v>
      </c>
      <c r="W25" s="88">
        <f t="shared" si="3"/>
        <v>20.588000000000001</v>
      </c>
      <c r="X25" s="88">
        <f t="shared" si="3"/>
        <v>19.350000000000001</v>
      </c>
      <c r="Y25" s="88">
        <f t="shared" si="3"/>
        <v>13.972</v>
      </c>
      <c r="Z25" s="89">
        <f t="shared" si="3"/>
        <v>0</v>
      </c>
      <c r="AA25" s="90">
        <f t="shared" si="3"/>
        <v>367.13800000000003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0.23400000000000001</v>
      </c>
      <c r="C29" s="77"/>
      <c r="D29" s="77"/>
      <c r="E29" s="77">
        <v>2.3620000000000001</v>
      </c>
      <c r="F29" s="77">
        <v>9.5690000000000008</v>
      </c>
      <c r="G29" s="77">
        <v>14.055</v>
      </c>
      <c r="H29" s="77">
        <v>13.115</v>
      </c>
      <c r="I29" s="77">
        <v>18.420000000000002</v>
      </c>
      <c r="J29" s="77">
        <v>51.591999999999999</v>
      </c>
      <c r="K29" s="77">
        <v>25.088000000000001</v>
      </c>
      <c r="L29" s="77">
        <v>24.91</v>
      </c>
      <c r="M29" s="77">
        <v>18.234999999999999</v>
      </c>
      <c r="N29" s="77">
        <v>6.3289999999999997</v>
      </c>
      <c r="O29" s="77">
        <v>5.806</v>
      </c>
      <c r="P29" s="77">
        <v>21.172000000000001</v>
      </c>
      <c r="Q29" s="77">
        <v>18.562000000000001</v>
      </c>
      <c r="R29" s="77">
        <v>28.981000000000002</v>
      </c>
      <c r="S29" s="77">
        <v>34.418999999999997</v>
      </c>
      <c r="T29" s="77">
        <v>25.567</v>
      </c>
      <c r="U29" s="77">
        <v>35.012</v>
      </c>
      <c r="V29" s="77">
        <v>19.221</v>
      </c>
      <c r="W29" s="77">
        <v>32.924999999999997</v>
      </c>
      <c r="X29" s="77">
        <v>20.11</v>
      </c>
      <c r="Y29" s="77">
        <v>14.333</v>
      </c>
      <c r="Z29" s="78"/>
      <c r="AA29" s="79">
        <f>SUM(B29:Z29)</f>
        <v>440.01700000000005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0.23400000000000001</v>
      </c>
      <c r="C31" s="62">
        <f t="shared" si="4"/>
        <v>0</v>
      </c>
      <c r="D31" s="62">
        <f t="shared" si="4"/>
        <v>0</v>
      </c>
      <c r="E31" s="62">
        <f t="shared" si="4"/>
        <v>2.3620000000000001</v>
      </c>
      <c r="F31" s="62">
        <f t="shared" si="4"/>
        <v>9.5690000000000008</v>
      </c>
      <c r="G31" s="62">
        <f t="shared" si="4"/>
        <v>14.055</v>
      </c>
      <c r="H31" s="62">
        <f t="shared" si="4"/>
        <v>13.115</v>
      </c>
      <c r="I31" s="62">
        <f t="shared" si="4"/>
        <v>18.420000000000002</v>
      </c>
      <c r="J31" s="62">
        <f t="shared" si="4"/>
        <v>51.591999999999999</v>
      </c>
      <c r="K31" s="62">
        <f t="shared" si="4"/>
        <v>25.088000000000001</v>
      </c>
      <c r="L31" s="62">
        <f t="shared" si="4"/>
        <v>24.91</v>
      </c>
      <c r="M31" s="62">
        <f t="shared" si="4"/>
        <v>18.234999999999999</v>
      </c>
      <c r="N31" s="62">
        <f t="shared" si="4"/>
        <v>6.3289999999999997</v>
      </c>
      <c r="O31" s="62">
        <f t="shared" si="4"/>
        <v>5.806</v>
      </c>
      <c r="P31" s="62">
        <f t="shared" si="4"/>
        <v>21.172000000000001</v>
      </c>
      <c r="Q31" s="62">
        <f t="shared" si="4"/>
        <v>18.562000000000001</v>
      </c>
      <c r="R31" s="62">
        <f t="shared" si="4"/>
        <v>28.981000000000002</v>
      </c>
      <c r="S31" s="62">
        <f t="shared" si="4"/>
        <v>34.418999999999997</v>
      </c>
      <c r="T31" s="62">
        <f t="shared" si="4"/>
        <v>25.567</v>
      </c>
      <c r="U31" s="62">
        <f t="shared" si="4"/>
        <v>35.012</v>
      </c>
      <c r="V31" s="62">
        <f t="shared" si="4"/>
        <v>19.221</v>
      </c>
      <c r="W31" s="62">
        <f t="shared" si="4"/>
        <v>32.924999999999997</v>
      </c>
      <c r="X31" s="62">
        <f t="shared" si="4"/>
        <v>20.11</v>
      </c>
      <c r="Y31" s="62">
        <f t="shared" si="4"/>
        <v>14.333</v>
      </c>
      <c r="Z31" s="63">
        <f t="shared" si="4"/>
        <v>0</v>
      </c>
      <c r="AA31" s="64">
        <f t="shared" si="4"/>
        <v>440.01700000000005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34</v>
      </c>
      <c r="D38" s="99">
        <v>1.3</v>
      </c>
      <c r="E38" s="99"/>
      <c r="F38" s="99"/>
      <c r="G38" s="99">
        <v>116.4</v>
      </c>
      <c r="H38" s="99">
        <v>116</v>
      </c>
      <c r="I38" s="99">
        <v>86.6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354.29999999999995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34</v>
      </c>
      <c r="D39" s="88">
        <f t="shared" si="6"/>
        <v>1.3</v>
      </c>
      <c r="E39" s="88">
        <f t="shared" si="6"/>
        <v>0</v>
      </c>
      <c r="F39" s="88">
        <f t="shared" si="6"/>
        <v>0</v>
      </c>
      <c r="G39" s="88">
        <f t="shared" si="6"/>
        <v>116.4</v>
      </c>
      <c r="H39" s="88">
        <f t="shared" si="6"/>
        <v>116</v>
      </c>
      <c r="I39" s="88">
        <f t="shared" si="6"/>
        <v>86.6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354.29999999999995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34</v>
      </c>
      <c r="D46" s="99">
        <v>1.3</v>
      </c>
      <c r="E46" s="99"/>
      <c r="F46" s="99"/>
      <c r="G46" s="99">
        <v>116.4</v>
      </c>
      <c r="H46" s="99">
        <v>116</v>
      </c>
      <c r="I46" s="99">
        <v>86.6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354.29999999999995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34</v>
      </c>
      <c r="D48" s="88">
        <f t="shared" si="8"/>
        <v>1.3</v>
      </c>
      <c r="E48" s="88">
        <f t="shared" si="8"/>
        <v>0</v>
      </c>
      <c r="F48" s="88">
        <f t="shared" si="8"/>
        <v>0</v>
      </c>
      <c r="G48" s="88">
        <f t="shared" si="8"/>
        <v>116.4</v>
      </c>
      <c r="H48" s="88">
        <f t="shared" si="8"/>
        <v>116</v>
      </c>
      <c r="I48" s="88">
        <f t="shared" si="8"/>
        <v>86.6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354.29999999999995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0.23400000000000001</v>
      </c>
      <c r="C51" s="88">
        <f t="shared" si="10"/>
        <v>34</v>
      </c>
      <c r="D51" s="88">
        <f t="shared" si="10"/>
        <v>1.3</v>
      </c>
      <c r="E51" s="88">
        <f t="shared" si="10"/>
        <v>2.3620000000000001</v>
      </c>
      <c r="F51" s="88">
        <f t="shared" si="10"/>
        <v>9.5690000000000008</v>
      </c>
      <c r="G51" s="88">
        <f t="shared" si="10"/>
        <v>130.45500000000001</v>
      </c>
      <c r="H51" s="88">
        <f t="shared" si="10"/>
        <v>129.11500000000001</v>
      </c>
      <c r="I51" s="88">
        <f t="shared" si="10"/>
        <v>105.02</v>
      </c>
      <c r="J51" s="88">
        <f t="shared" si="10"/>
        <v>51.591999999999999</v>
      </c>
      <c r="K51" s="88">
        <f t="shared" si="10"/>
        <v>25.088000000000001</v>
      </c>
      <c r="L51" s="88">
        <f t="shared" si="10"/>
        <v>24.91</v>
      </c>
      <c r="M51" s="88">
        <f t="shared" si="10"/>
        <v>18.234999999999999</v>
      </c>
      <c r="N51" s="88">
        <f t="shared" si="10"/>
        <v>6.3290000000000006</v>
      </c>
      <c r="O51" s="88">
        <f t="shared" si="10"/>
        <v>5.8060000000000009</v>
      </c>
      <c r="P51" s="88">
        <f t="shared" si="10"/>
        <v>21.172000000000001</v>
      </c>
      <c r="Q51" s="88">
        <f t="shared" si="10"/>
        <v>18.562000000000001</v>
      </c>
      <c r="R51" s="88">
        <f t="shared" si="10"/>
        <v>28.981000000000002</v>
      </c>
      <c r="S51" s="88">
        <f t="shared" si="10"/>
        <v>34.418999999999997</v>
      </c>
      <c r="T51" s="88">
        <f t="shared" si="10"/>
        <v>25.567000000000004</v>
      </c>
      <c r="U51" s="88">
        <f t="shared" si="10"/>
        <v>35.012</v>
      </c>
      <c r="V51" s="88">
        <f t="shared" si="10"/>
        <v>19.221</v>
      </c>
      <c r="W51" s="88">
        <f t="shared" si="10"/>
        <v>32.924999999999997</v>
      </c>
      <c r="X51" s="88">
        <f t="shared" si="10"/>
        <v>20.110000000000003</v>
      </c>
      <c r="Y51" s="88">
        <f t="shared" si="10"/>
        <v>14.333</v>
      </c>
      <c r="Z51" s="89">
        <f t="shared" si="10"/>
        <v>0</v>
      </c>
      <c r="AA51" s="104">
        <f>SUM(B51:Z51)</f>
        <v>794.31700000000001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34</v>
      </c>
      <c r="D4" s="18">
        <v>1.3</v>
      </c>
      <c r="E4" s="18"/>
      <c r="F4" s="18">
        <v>-6.6</v>
      </c>
      <c r="G4" s="18">
        <v>116.4</v>
      </c>
      <c r="H4" s="18">
        <v>116</v>
      </c>
      <c r="I4" s="18">
        <v>86.6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-6.2</v>
      </c>
      <c r="Z4" s="19"/>
      <c r="AA4" s="111">
        <f>SUM(B4:Z4)</f>
        <v>341.50000000000006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53</v>
      </c>
      <c r="C7" s="117">
        <v>89.59</v>
      </c>
      <c r="D7" s="117">
        <v>84.17</v>
      </c>
      <c r="E7" s="117">
        <v>41.52</v>
      </c>
      <c r="F7" s="117">
        <v>88.18</v>
      </c>
      <c r="G7" s="117">
        <v>100</v>
      </c>
      <c r="H7" s="117">
        <v>110.3</v>
      </c>
      <c r="I7" s="117">
        <v>114.1</v>
      </c>
      <c r="J7" s="117">
        <v>102.43</v>
      </c>
      <c r="K7" s="117">
        <v>88.64</v>
      </c>
      <c r="L7" s="117">
        <v>88.52</v>
      </c>
      <c r="M7" s="117">
        <v>86.11</v>
      </c>
      <c r="N7" s="117">
        <v>79.27</v>
      </c>
      <c r="O7" s="117">
        <v>80.27</v>
      </c>
      <c r="P7" s="117">
        <v>92</v>
      </c>
      <c r="Q7" s="117">
        <v>98</v>
      </c>
      <c r="R7" s="117">
        <v>97.39</v>
      </c>
      <c r="S7" s="117">
        <v>98.33</v>
      </c>
      <c r="T7" s="117">
        <v>99</v>
      </c>
      <c r="U7" s="117">
        <v>101.07</v>
      </c>
      <c r="V7" s="117">
        <v>100</v>
      </c>
      <c r="W7" s="117">
        <v>97.21</v>
      </c>
      <c r="X7" s="117">
        <v>97</v>
      </c>
      <c r="Y7" s="117">
        <v>90</v>
      </c>
      <c r="Z7" s="118"/>
      <c r="AA7" s="119">
        <f>IF(SUM(B7:Z7)&lt;&gt;0,AVERAGEIF(B7:Z7,"&lt;&gt;"""),"")</f>
        <v>90.670833333333334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>
        <v>6.6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6.2</v>
      </c>
      <c r="Z15" s="131"/>
      <c r="AA15" s="132">
        <f t="shared" si="0"/>
        <v>12.8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6.6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6.2</v>
      </c>
      <c r="Z16" s="136" t="str">
        <f t="shared" si="1"/>
        <v/>
      </c>
      <c r="AA16" s="90">
        <f t="shared" si="0"/>
        <v>12.8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34</v>
      </c>
      <c r="D23" s="133">
        <v>1.3</v>
      </c>
      <c r="E23" s="133"/>
      <c r="F23" s="133"/>
      <c r="G23" s="133">
        <v>116.4</v>
      </c>
      <c r="H23" s="133">
        <v>116</v>
      </c>
      <c r="I23" s="133">
        <v>86.6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354.29999999999995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34</v>
      </c>
      <c r="D24" s="135">
        <f t="shared" si="3"/>
        <v>1.3</v>
      </c>
      <c r="E24" s="135">
        <f t="shared" si="3"/>
        <v>0</v>
      </c>
      <c r="F24" s="135">
        <f t="shared" si="3"/>
        <v>0</v>
      </c>
      <c r="G24" s="135">
        <f t="shared" si="3"/>
        <v>116.4</v>
      </c>
      <c r="H24" s="135">
        <f t="shared" si="3"/>
        <v>116</v>
      </c>
      <c r="I24" s="135">
        <f t="shared" si="3"/>
        <v>86.6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354.29999999999995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2024-01-01T14:17:40Z</dcterms:created>
  <dcterms:modified xsi:type="dcterms:W3CDTF">2024-01-01T14:17:41Z</dcterms:modified>
</cp:coreProperties>
</file>