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<sst xmlns="http://schemas.openxmlformats.org/spreadsheetml/2006/main" count="117" uniqueCount="53">
  <si>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31/12/2023 16:25:08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</si>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</sst>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BF-4854-A894-E3C1227BFE7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BF-4854-A894-E3C1227BFE7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60.155000000000001</c:v>
                </c:pt>
                <c:pt idx="1">
                  <c:v>69.94</c:v>
                </c:pt>
                <c:pt idx="2">
                  <c:v>62.86</c:v>
                </c:pt>
                <c:pt idx="3">
                  <c:v>75.5</c:v>
                </c:pt>
                <c:pt idx="15">
                  <c:v>11.029</c:v>
                </c:pt>
                <c:pt idx="16">
                  <c:v>32.25</c:v>
                </c:pt>
                <c:pt idx="17">
                  <c:v>9.7639999999999993</c:v>
                </c:pt>
                <c:pt idx="18">
                  <c:v>11.667</c:v>
                </c:pt>
                <c:pt idx="19">
                  <c:v>25.398</c:v>
                </c:pt>
                <c:pt idx="20">
                  <c:v>11.549999999999999</c:v>
                </c:pt>
                <c:pt idx="21">
                  <c:v>25.548000000000002</c:v>
                </c:pt>
                <c:pt idx="22">
                  <c:v>21.347999999999999</c:v>
                </c:pt>
                <c:pt idx="23">
                  <c:v>30.867999999999999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BF-4854-A894-E3C1227BFE7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4.8</c:v>
                </c:pt>
                <c:pt idx="7">
                  <c:v>24.1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20.8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BF-4854-A894-E3C1227BFE7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0.93300000000000005</c:v>
                </c:pt>
                <c:pt idx="1">
                  <c:v>0.94799999999999995</c:v>
                </c:pt>
                <c:pt idx="2">
                  <c:v>0.89200000000000002</c:v>
                </c:pt>
                <c:pt idx="3">
                  <c:v>4.798</c:v>
                </c:pt>
                <c:pt idx="4">
                  <c:v>3.4530000000000003</c:v>
                </c:pt>
                <c:pt idx="5">
                  <c:v>2.8730000000000002</c:v>
                </c:pt>
                <c:pt idx="6">
                  <c:v>0.71699999999999997</c:v>
                </c:pt>
                <c:pt idx="7">
                  <c:v>1.1779999999999999</c:v>
                </c:pt>
                <c:pt idx="8">
                  <c:v>0.105</c:v>
                </c:pt>
                <c:pt idx="9">
                  <c:v>0.17399999999999999</c:v>
                </c:pt>
                <c:pt idx="10">
                  <c:v>28.971</c:v>
                </c:pt>
                <c:pt idx="11">
                  <c:v>31.395999999999997</c:v>
                </c:pt>
                <c:pt idx="12">
                  <c:v>31.931999999999999</c:v>
                </c:pt>
                <c:pt idx="13">
                  <c:v>30.253999999999998</c:v>
                </c:pt>
                <c:pt idx="14">
                  <c:v>14.696999999999999</c:v>
                </c:pt>
                <c:pt idx="15">
                  <c:v>1.0479999999999998</c:v>
                </c:pt>
                <c:pt idx="16">
                  <c:v>1.2709999999999999</c:v>
                </c:pt>
                <c:pt idx="17">
                  <c:v>1.169</c:v>
                </c:pt>
                <c:pt idx="18">
                  <c:v>1.226</c:v>
                </c:pt>
                <c:pt idx="19">
                  <c:v>1.611</c:v>
                </c:pt>
                <c:pt idx="20">
                  <c:v>2.274</c:v>
                </c:pt>
                <c:pt idx="21">
                  <c:v>1.8360000000000001</c:v>
                </c:pt>
                <c:pt idx="22">
                  <c:v>2.0169999999999999</c:v>
                </c:pt>
                <c:pt idx="23">
                  <c:v>1.5580000000000001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BF-4854-A894-E3C1227BFE7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BF-4854-A894-E3C1227BFE7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BF-4854-A894-E3C1227BF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67.962000000000003</c:v>
                </c:pt>
                <c:pt idx="1">
                  <c:v>71.842000000000013</c:v>
                </c:pt>
                <c:pt idx="2">
                  <c:v>64.105999999999995</c:v>
                </c:pt>
                <c:pt idx="3">
                  <c:v>82.7</c:v>
                </c:pt>
                <c:pt idx="4">
                  <c:v>4</c:v>
                </c:pt>
                <c:pt idx="5">
                  <c:v>6.5</c:v>
                </c:pt>
                <c:pt idx="6">
                  <c:v>12.228000000000002</c:v>
                </c:pt>
                <c:pt idx="7">
                  <c:v>37.622999999999998</c:v>
                </c:pt>
                <c:pt idx="8">
                  <c:v>16.003000000000004</c:v>
                </c:pt>
                <c:pt idx="9">
                  <c:v>14.866</c:v>
                </c:pt>
                <c:pt idx="10">
                  <c:v>30.273</c:v>
                </c:pt>
                <c:pt idx="11">
                  <c:v>34.091999999999999</c:v>
                </c:pt>
                <c:pt idx="12">
                  <c:v>38.44</c:v>
                </c:pt>
                <c:pt idx="13">
                  <c:v>40.857999999999997</c:v>
                </c:pt>
                <c:pt idx="14">
                  <c:v>38.692999999999998</c:v>
                </c:pt>
                <c:pt idx="15">
                  <c:v>18.603000000000002</c:v>
                </c:pt>
                <c:pt idx="16">
                  <c:v>39.287999999999997</c:v>
                </c:pt>
                <c:pt idx="17">
                  <c:v>18.195999999999998</c:v>
                </c:pt>
                <c:pt idx="18">
                  <c:v>18.396000000000001</c:v>
                </c:pt>
                <c:pt idx="19">
                  <c:v>29.978999999999999</c:v>
                </c:pt>
                <c:pt idx="20">
                  <c:v>17.994</c:v>
                </c:pt>
                <c:pt idx="21">
                  <c:v>30.02</c:v>
                </c:pt>
                <c:pt idx="22">
                  <c:v>26.306000000000001</c:v>
                </c:pt>
                <c:pt idx="23">
                  <c:v>36.954999999999998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BF-4854-A894-E3C1227BF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105.36</c:v>
                </c:pt>
                <c:pt idx="1">
                  <c:v>103.99</c:v>
                </c:pt>
                <c:pt idx="2">
                  <c:v>98.81</c:v>
                </c:pt>
                <c:pt idx="3">
                  <c:v>95.66</c:v>
                </c:pt>
                <c:pt idx="4">
                  <c:v>91.85</c:v>
                </c:pt>
                <c:pt idx="5">
                  <c:v>91.85</c:v>
                </c:pt>
                <c:pt idx="6">
                  <c:v>91.85</c:v>
                </c:pt>
                <c:pt idx="7">
                  <c:v>95</c:v>
                </c:pt>
                <c:pt idx="8">
                  <c:v>60.01</c:v>
                </c:pt>
                <c:pt idx="9">
                  <c:v>42.61</c:v>
                </c:pt>
                <c:pt idx="10">
                  <c:v>36.51</c:v>
                </c:pt>
                <c:pt idx="11">
                  <c:v>36.049999999999997</c:v>
                </c:pt>
                <c:pt idx="12">
                  <c:v>37.74</c:v>
                </c:pt>
                <c:pt idx="13">
                  <c:v>38.74</c:v>
                </c:pt>
                <c:pt idx="14">
                  <c:v>97.67</c:v>
                </c:pt>
                <c:pt idx="15">
                  <c:v>92</c:v>
                </c:pt>
                <c:pt idx="16">
                  <c:v>92.45</c:v>
                </c:pt>
                <c:pt idx="17">
                  <c:v>92</c:v>
                </c:pt>
                <c:pt idx="18">
                  <c:v>94</c:v>
                </c:pt>
                <c:pt idx="19">
                  <c:v>96.04</c:v>
                </c:pt>
                <c:pt idx="20">
                  <c:v>101</c:v>
                </c:pt>
                <c:pt idx="21">
                  <c:v>96.07</c:v>
                </c:pt>
                <c:pt idx="22">
                  <c:v>98.2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BBF-4854-A894-E3C1227BF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68.01100000000001</v>
      </c>
      <c r="C4" s="18">
        <v>71.823999999999998</v>
      </c>
      <c r="D4" s="18">
        <v>64.126999999999995</v>
      </c>
      <c r="E4" s="18">
        <v>82.690000000000012</v>
      </c>
      <c r="F4" s="18">
        <v>3.9630000000000001</v>
      </c>
      <c r="G4" s="18">
        <v>6.5380000000000011</v>
      </c>
      <c r="H4" s="18">
        <v>12.212999999999999</v>
      </c>
      <c r="I4" s="18">
        <v>37.573999999999998</v>
      </c>
      <c r="J4" s="18">
        <v>16.003</v>
      </c>
      <c r="K4" s="18">
        <v>14.866</v>
      </c>
      <c r="L4" s="18">
        <v>30.273</v>
      </c>
      <c r="M4" s="18">
        <v>34.091999999999999</v>
      </c>
      <c r="N4" s="18">
        <v>38.44</v>
      </c>
      <c r="O4" s="18">
        <v>40.857999999999997</v>
      </c>
      <c r="P4" s="18">
        <v>38.646000000000001</v>
      </c>
      <c r="Q4" s="18">
        <v>18.602999999999998</v>
      </c>
      <c r="R4" s="18">
        <v>39.287999999999997</v>
      </c>
      <c r="S4" s="18">
        <v>18.196000000000002</v>
      </c>
      <c r="T4" s="18">
        <v>18.395999999999997</v>
      </c>
      <c r="U4" s="18">
        <v>29.978999999999999</v>
      </c>
      <c r="V4" s="18">
        <v>17.994</v>
      </c>
      <c r="W4" s="18">
        <v>30.02</v>
      </c>
      <c r="X4" s="18">
        <v>26.306000000000001</v>
      </c>
      <c r="Y4" s="18">
        <v>36.954999999999998</v>
      </c>
      <c r="Z4" s="19"/>
      <c r="AA4" s="20">
        <f>SUM(B4:Z4)</f>
        <v>795.85500000000002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105.36</v>
      </c>
      <c r="C7" s="28">
        <v>103.99</v>
      </c>
      <c r="D7" s="28">
        <v>98.81</v>
      </c>
      <c r="E7" s="28">
        <v>95.66</v>
      </c>
      <c r="F7" s="28">
        <v>91.85</v>
      </c>
      <c r="G7" s="28">
        <v>91.85</v>
      </c>
      <c r="H7" s="28">
        <v>91.85</v>
      </c>
      <c r="I7" s="28">
        <v>95</v>
      </c>
      <c r="J7" s="28">
        <v>60.01</v>
      </c>
      <c r="K7" s="28">
        <v>42.61</v>
      </c>
      <c r="L7" s="28">
        <v>36.51</v>
      </c>
      <c r="M7" s="28">
        <v>36.049999999999997</v>
      </c>
      <c r="N7" s="28">
        <v>37.74</v>
      </c>
      <c r="O7" s="28">
        <v>38.74</v>
      </c>
      <c r="P7" s="28">
        <v>97.67</v>
      </c>
      <c r="Q7" s="28">
        <v>92</v>
      </c>
      <c r="R7" s="28">
        <v>92.45</v>
      </c>
      <c r="S7" s="28">
        <v>92</v>
      </c>
      <c r="T7" s="28">
        <v>94</v>
      </c>
      <c r="U7" s="28">
        <v>96.04</v>
      </c>
      <c r="V7" s="28">
        <v>101</v>
      </c>
      <c r="W7" s="28">
        <v>96.07</v>
      </c>
      <c r="X7" s="28">
        <v>98.2</v>
      </c>
      <c r="Y7" s="28">
        <v>94</v>
      </c>
      <c r="Z7" s="29"/>
      <c r="AA7" s="30">
        <f>IF(SUM(B7:Z7)&lt;&gt;0,AVERAGEIF(B7:Z7,"&lt;&gt;"""),"")</f>
        <v>82.477500000000006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60.155000000000001</v>
      </c>
      <c r="C12" s="52">
        <v>69.94</v>
      </c>
      <c r="D12" s="52">
        <v>62.86</v>
      </c>
      <c r="E12" s="52">
        <v>75.5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11.029</v>
      </c>
      <c r="R12" s="52">
        <v>32.25</v>
      </c>
      <c r="S12" s="52">
        <v>9.7639999999999993</v>
      </c>
      <c r="T12" s="52">
        <v>11.667</v>
      </c>
      <c r="U12" s="52">
        <v>25.398</v>
      </c>
      <c r="V12" s="52">
        <v>11.549999999999999</v>
      </c>
      <c r="W12" s="52">
        <v>25.548000000000002</v>
      </c>
      <c r="X12" s="52">
        <v>21.347999999999999</v>
      </c>
      <c r="Y12" s="52">
        <v>30.867999999999999</v>
      </c>
      <c r="Z12" s="53"/>
      <c r="AA12" s="54">
        <f t="shared" si="0"/>
        <v>447.87700000000001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0.93300000000000005</v>
      </c>
      <c r="C14" s="57">
        <v>0.94799999999999995</v>
      </c>
      <c r="D14" s="57">
        <v>0.89200000000000002</v>
      </c>
      <c r="E14" s="57">
        <v>4.798</v>
      </c>
      <c r="F14" s="57">
        <v>3.4530000000000003</v>
      </c>
      <c r="G14" s="57">
        <v>2.8730000000000002</v>
      </c>
      <c r="H14" s="57">
        <v>0.71699999999999997</v>
      </c>
      <c r="I14" s="57">
        <v>1.1779999999999999</v>
      </c>
      <c r="J14" s="57">
        <v>0.105</v>
      </c>
      <c r="K14" s="57">
        <v>0.17399999999999999</v>
      </c>
      <c r="L14" s="57">
        <v>28.971</v>
      </c>
      <c r="M14" s="57">
        <v>31.395999999999997</v>
      </c>
      <c r="N14" s="57">
        <v>31.931999999999999</v>
      </c>
      <c r="O14" s="57">
        <v>30.253999999999998</v>
      </c>
      <c r="P14" s="57">
        <v>14.696999999999999</v>
      </c>
      <c r="Q14" s="57">
        <v>1.0479999999999998</v>
      </c>
      <c r="R14" s="57">
        <v>1.2709999999999999</v>
      </c>
      <c r="S14" s="57">
        <v>1.169</v>
      </c>
      <c r="T14" s="57">
        <v>1.226</v>
      </c>
      <c r="U14" s="57">
        <v>1.611</v>
      </c>
      <c r="V14" s="57">
        <v>2.274</v>
      </c>
      <c r="W14" s="57">
        <v>1.8360000000000001</v>
      </c>
      <c r="X14" s="57">
        <v>2.0169999999999999</v>
      </c>
      <c r="Y14" s="57">
        <v>1.5580000000000001</v>
      </c>
      <c r="Z14" s="58"/>
      <c r="AA14" s="59">
        <f t="shared" si="0"/>
        <v>167.33099999999999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61.088000000000001</v>
      </c>
      <c r="C16" s="62">
        <f t="shared" ref="C16:Z16" si="1">IF(LEN(C$2)&gt;0,SUM(C10:C15),"")</f>
        <v>70.887999999999991</v>
      </c>
      <c r="D16" s="62">
        <f t="shared" si="1"/>
        <v>63.752000000000002</v>
      </c>
      <c r="E16" s="62">
        <f t="shared" si="1"/>
        <v>80.298000000000002</v>
      </c>
      <c r="F16" s="62">
        <f t="shared" si="1"/>
        <v>3.4530000000000003</v>
      </c>
      <c r="G16" s="62">
        <f t="shared" si="1"/>
        <v>2.8730000000000002</v>
      </c>
      <c r="H16" s="62">
        <f t="shared" si="1"/>
        <v>0.71699999999999997</v>
      </c>
      <c r="I16" s="62">
        <f t="shared" si="1"/>
        <v>1.1779999999999999</v>
      </c>
      <c r="J16" s="62">
        <f t="shared" si="1"/>
        <v>0.105</v>
      </c>
      <c r="K16" s="62">
        <f t="shared" si="1"/>
        <v>0.17399999999999999</v>
      </c>
      <c r="L16" s="62">
        <f t="shared" si="1"/>
        <v>28.971</v>
      </c>
      <c r="M16" s="62">
        <f t="shared" si="1"/>
        <v>31.395999999999997</v>
      </c>
      <c r="N16" s="62">
        <f t="shared" si="1"/>
        <v>31.931999999999999</v>
      </c>
      <c r="O16" s="62">
        <f t="shared" si="1"/>
        <v>30.253999999999998</v>
      </c>
      <c r="P16" s="62">
        <f t="shared" si="1"/>
        <v>14.696999999999999</v>
      </c>
      <c r="Q16" s="62">
        <f t="shared" si="1"/>
        <v>12.077</v>
      </c>
      <c r="R16" s="62">
        <f t="shared" si="1"/>
        <v>33.521000000000001</v>
      </c>
      <c r="S16" s="62">
        <f t="shared" si="1"/>
        <v>10.933</v>
      </c>
      <c r="T16" s="62">
        <f t="shared" si="1"/>
        <v>12.893000000000001</v>
      </c>
      <c r="U16" s="62">
        <f t="shared" si="1"/>
        <v>27.009</v>
      </c>
      <c r="V16" s="62">
        <f t="shared" si="1"/>
        <v>13.823999999999998</v>
      </c>
      <c r="W16" s="62">
        <f t="shared" si="1"/>
        <v>27.384</v>
      </c>
      <c r="X16" s="62">
        <f t="shared" si="1"/>
        <v>23.364999999999998</v>
      </c>
      <c r="Y16" s="62">
        <f t="shared" si="1"/>
        <v>32.426000000000002</v>
      </c>
      <c r="Z16" s="63" t="str">
        <f t="shared" si="1"/>
        <v/>
      </c>
      <c r="AA16" s="64">
        <f>SUM(AA10:AA15)</f>
        <v>615.20799999999997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6.923</v>
      </c>
      <c r="C21" s="81">
        <v>0.93600000000000005</v>
      </c>
      <c r="D21" s="81">
        <v>0.375</v>
      </c>
      <c r="E21" s="81">
        <v>2.3919999999999999</v>
      </c>
      <c r="F21" s="81">
        <v>0.51</v>
      </c>
      <c r="G21" s="81">
        <v>3.665</v>
      </c>
      <c r="H21" s="81">
        <v>6.6959999999999997</v>
      </c>
      <c r="I21" s="81">
        <v>12.295999999999999</v>
      </c>
      <c r="J21" s="81">
        <v>15.898</v>
      </c>
      <c r="K21" s="81">
        <v>14.692</v>
      </c>
      <c r="L21" s="81">
        <v>1.302</v>
      </c>
      <c r="M21" s="81">
        <v>2.6960000000000002</v>
      </c>
      <c r="N21" s="81">
        <v>6.508</v>
      </c>
      <c r="O21" s="81">
        <v>10.603999999999999</v>
      </c>
      <c r="P21" s="81">
        <v>3.149</v>
      </c>
      <c r="Q21" s="81">
        <v>6.5259999999999998</v>
      </c>
      <c r="R21" s="81">
        <v>5.7669999999999995</v>
      </c>
      <c r="S21" s="81">
        <v>7.2629999999999999</v>
      </c>
      <c r="T21" s="81">
        <v>5.5030000000000001</v>
      </c>
      <c r="U21" s="81">
        <v>2.97</v>
      </c>
      <c r="V21" s="81">
        <v>4.17</v>
      </c>
      <c r="W21" s="81">
        <v>2.6360000000000001</v>
      </c>
      <c r="X21" s="81">
        <v>2.9409999999999998</v>
      </c>
      <c r="Y21" s="81">
        <v>4.5289999999999999</v>
      </c>
      <c r="Z21" s="78"/>
      <c r="AA21" s="79">
        <f t="shared" si="2"/>
        <v>130.947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6.923</v>
      </c>
      <c r="C25" s="88">
        <f t="shared" ref="C25:Z25" si="3">IF(LEN(C$2)&gt;0,SUM(C19:C24),"")</f>
        <v>0.93600000000000005</v>
      </c>
      <c r="D25" s="88">
        <f t="shared" si="3"/>
        <v>0.375</v>
      </c>
      <c r="E25" s="88">
        <f t="shared" si="3"/>
        <v>2.3919999999999999</v>
      </c>
      <c r="F25" s="88">
        <f t="shared" si="3"/>
        <v>0.51</v>
      </c>
      <c r="G25" s="88">
        <f t="shared" si="3"/>
        <v>3.665</v>
      </c>
      <c r="H25" s="88">
        <f t="shared" si="3"/>
        <v>6.6959999999999997</v>
      </c>
      <c r="I25" s="88">
        <f t="shared" si="3"/>
        <v>12.295999999999999</v>
      </c>
      <c r="J25" s="88">
        <f t="shared" si="3"/>
        <v>15.898</v>
      </c>
      <c r="K25" s="88">
        <f t="shared" si="3"/>
        <v>14.692</v>
      </c>
      <c r="L25" s="88">
        <f t="shared" si="3"/>
        <v>1.302</v>
      </c>
      <c r="M25" s="88">
        <f t="shared" si="3"/>
        <v>2.6960000000000002</v>
      </c>
      <c r="N25" s="88">
        <f t="shared" si="3"/>
        <v>6.508</v>
      </c>
      <c r="O25" s="88">
        <f t="shared" si="3"/>
        <v>10.603999999999999</v>
      </c>
      <c r="P25" s="88">
        <f t="shared" si="3"/>
        <v>3.149</v>
      </c>
      <c r="Q25" s="88">
        <f t="shared" si="3"/>
        <v>6.5259999999999998</v>
      </c>
      <c r="R25" s="88">
        <f t="shared" si="3"/>
        <v>5.7669999999999995</v>
      </c>
      <c r="S25" s="88">
        <f t="shared" si="3"/>
        <v>7.2629999999999999</v>
      </c>
      <c r="T25" s="88">
        <f t="shared" si="3"/>
        <v>5.5030000000000001</v>
      </c>
      <c r="U25" s="88">
        <f t="shared" si="3"/>
        <v>2.97</v>
      </c>
      <c r="V25" s="88">
        <f t="shared" si="3"/>
        <v>4.17</v>
      </c>
      <c r="W25" s="88">
        <f t="shared" si="3"/>
        <v>2.6360000000000001</v>
      </c>
      <c r="X25" s="88">
        <f t="shared" si="3"/>
        <v>2.9409999999999998</v>
      </c>
      <c r="Y25" s="88">
        <f t="shared" si="3"/>
        <v>4.5289999999999999</v>
      </c>
      <c r="Z25" s="89" t="str">
        <f t="shared" si="3"/>
        <v/>
      </c>
      <c r="AA25" s="90">
        <f>SUM(AA19:AA24)</f>
        <v>130.947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68.010999999999996</v>
      </c>
      <c r="C29" s="77">
        <v>71.823999999999998</v>
      </c>
      <c r="D29" s="77">
        <v>64.126999999999995</v>
      </c>
      <c r="E29" s="77">
        <v>82.69</v>
      </c>
      <c r="F29" s="77">
        <v>3.9630000000000001</v>
      </c>
      <c r="G29" s="77">
        <v>6.5380000000000003</v>
      </c>
      <c r="H29" s="77">
        <v>7.4130000000000003</v>
      </c>
      <c r="I29" s="77">
        <v>13.474</v>
      </c>
      <c r="J29" s="77">
        <v>16.003</v>
      </c>
      <c r="K29" s="77">
        <v>14.866</v>
      </c>
      <c r="L29" s="77">
        <v>30.273</v>
      </c>
      <c r="M29" s="77">
        <v>34.091999999999999</v>
      </c>
      <c r="N29" s="77">
        <v>38.44</v>
      </c>
      <c r="O29" s="77">
        <v>40.857999999999997</v>
      </c>
      <c r="P29" s="77">
        <v>17.846</v>
      </c>
      <c r="Q29" s="77">
        <v>18.603000000000002</v>
      </c>
      <c r="R29" s="77">
        <v>39.287999999999997</v>
      </c>
      <c r="S29" s="77">
        <v>18.196000000000002</v>
      </c>
      <c r="T29" s="77">
        <v>18.396000000000001</v>
      </c>
      <c r="U29" s="77">
        <v>29.978999999999999</v>
      </c>
      <c r="V29" s="77">
        <v>17.994</v>
      </c>
      <c r="W29" s="77">
        <v>30.02</v>
      </c>
      <c r="X29" s="77">
        <v>26.306000000000001</v>
      </c>
      <c r="Y29" s="77">
        <v>36.954999999999998</v>
      </c>
      <c r="Z29" s="78"/>
      <c r="AA29" s="79">
        <f>SUM(B29:Z29)</f>
        <v>746.15500000000009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68.010999999999996</v>
      </c>
      <c r="C31" s="62">
        <f t="shared" ref="C31:Z31" si="4">IF(LEN(C$2)&gt;0,SUM(C28:C30),"")</f>
        <v>71.823999999999998</v>
      </c>
      <c r="D31" s="62">
        <f t="shared" si="4"/>
        <v>64.126999999999995</v>
      </c>
      <c r="E31" s="62">
        <f t="shared" si="4"/>
        <v>82.69</v>
      </c>
      <c r="F31" s="62">
        <f t="shared" si="4"/>
        <v>3.9630000000000001</v>
      </c>
      <c r="G31" s="62">
        <f t="shared" si="4"/>
        <v>6.5380000000000003</v>
      </c>
      <c r="H31" s="62">
        <f t="shared" si="4"/>
        <v>7.4130000000000003</v>
      </c>
      <c r="I31" s="62">
        <f t="shared" si="4"/>
        <v>13.474</v>
      </c>
      <c r="J31" s="62">
        <f t="shared" si="4"/>
        <v>16.003</v>
      </c>
      <c r="K31" s="62">
        <f t="shared" si="4"/>
        <v>14.866</v>
      </c>
      <c r="L31" s="62">
        <f t="shared" si="4"/>
        <v>30.273</v>
      </c>
      <c r="M31" s="62">
        <f t="shared" si="4"/>
        <v>34.091999999999999</v>
      </c>
      <c r="N31" s="62">
        <f t="shared" si="4"/>
        <v>38.44</v>
      </c>
      <c r="O31" s="62">
        <f t="shared" si="4"/>
        <v>40.857999999999997</v>
      </c>
      <c r="P31" s="62">
        <f t="shared" si="4"/>
        <v>17.846</v>
      </c>
      <c r="Q31" s="62">
        <f t="shared" si="4"/>
        <v>18.603000000000002</v>
      </c>
      <c r="R31" s="62">
        <f t="shared" si="4"/>
        <v>39.287999999999997</v>
      </c>
      <c r="S31" s="62">
        <f t="shared" si="4"/>
        <v>18.196000000000002</v>
      </c>
      <c r="T31" s="62">
        <f t="shared" si="4"/>
        <v>18.396000000000001</v>
      </c>
      <c r="U31" s="62">
        <f t="shared" si="4"/>
        <v>29.978999999999999</v>
      </c>
      <c r="V31" s="62">
        <f t="shared" si="4"/>
        <v>17.994</v>
      </c>
      <c r="W31" s="62">
        <f t="shared" si="4"/>
        <v>30.02</v>
      </c>
      <c r="X31" s="62">
        <f t="shared" si="4"/>
        <v>26.306000000000001</v>
      </c>
      <c r="Y31" s="62">
        <f t="shared" si="4"/>
        <v>36.954999999999998</v>
      </c>
      <c r="Z31" s="63" t="str">
        <f t="shared" si="4"/>
        <v/>
      </c>
      <c r="AA31" s="64">
        <f>SUM(AA28:AA30)</f>
        <v>746.15500000000009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4.8</v>
      </c>
      <c r="I38" s="99">
        <v>24.1</v>
      </c>
      <c r="J38" s="99"/>
      <c r="K38" s="99"/>
      <c r="L38" s="99"/>
      <c r="M38" s="99"/>
      <c r="N38" s="99"/>
      <c r="O38" s="99"/>
      <c r="P38" s="99">
        <v>20.8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4.8</v>
      </c>
      <c r="I39" s="88">
        <f t="shared" si="6"/>
        <v>24.1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20.8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4.8</v>
      </c>
      <c r="I46" s="99">
        <v>24.1</v>
      </c>
      <c r="J46" s="99"/>
      <c r="K46" s="99"/>
      <c r="L46" s="99"/>
      <c r="M46" s="99"/>
      <c r="N46" s="99"/>
      <c r="O46" s="99"/>
      <c r="P46" s="99">
        <v>20.8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4.8</v>
      </c>
      <c r="I48" s="88">
        <f t="shared" si="8"/>
        <v>24.1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20.8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68.010999999999996</v>
      </c>
      <c r="C51" s="88">
        <f t="shared" si="10"/>
        <v>71.823999999999998</v>
      </c>
      <c r="D51" s="88">
        <f t="shared" si="10"/>
        <v>64.12700000000001</v>
      </c>
      <c r="E51" s="88">
        <f t="shared" si="10"/>
        <v>82.69</v>
      </c>
      <c r="F51" s="88">
        <f t="shared" si="10"/>
        <v>3.9630000000000001</v>
      </c>
      <c r="G51" s="88">
        <f t="shared" si="10"/>
        <v>6.5380000000000003</v>
      </c>
      <c r="H51" s="88">
        <f t="shared" si="10"/>
        <v>12.212999999999999</v>
      </c>
      <c r="I51" s="88">
        <f t="shared" si="10"/>
        <v>37.573999999999998</v>
      </c>
      <c r="J51" s="88">
        <f t="shared" si="10"/>
        <v>16.003</v>
      </c>
      <c r="K51" s="88">
        <f t="shared" si="10"/>
        <v>14.866</v>
      </c>
      <c r="L51" s="88">
        <f t="shared" si="10"/>
        <v>30.273</v>
      </c>
      <c r="M51" s="88">
        <f t="shared" si="10"/>
        <v>34.091999999999999</v>
      </c>
      <c r="N51" s="88">
        <f t="shared" si="10"/>
        <v>38.44</v>
      </c>
      <c r="O51" s="88">
        <f t="shared" si="10"/>
        <v>40.857999999999997</v>
      </c>
      <c r="P51" s="88">
        <f t="shared" si="10"/>
        <v>38.646000000000001</v>
      </c>
      <c r="Q51" s="88">
        <f t="shared" si="10"/>
        <v>18.603000000000002</v>
      </c>
      <c r="R51" s="88">
        <f t="shared" si="10"/>
        <v>39.287999999999997</v>
      </c>
      <c r="S51" s="88">
        <f t="shared" si="10"/>
        <v>18.195999999999998</v>
      </c>
      <c r="T51" s="88">
        <f t="shared" si="10"/>
        <v>18.396000000000001</v>
      </c>
      <c r="U51" s="88">
        <f t="shared" si="10"/>
        <v>29.978999999999999</v>
      </c>
      <c r="V51" s="88">
        <f t="shared" si="10"/>
        <v>17.994</v>
      </c>
      <c r="W51" s="88">
        <f t="shared" si="10"/>
        <v>30.02</v>
      </c>
      <c r="X51" s="88">
        <f t="shared" si="10"/>
        <v>26.305999999999997</v>
      </c>
      <c r="Y51" s="88">
        <f t="shared" si="10"/>
        <v>36.954999999999998</v>
      </c>
      <c r="Z51" s="89" t="str">
        <f t="shared" si="10"/>
        <v/>
      </c>
      <c r="AA51" s="104">
        <f>SUM(B51:Z51)</f>
        <v>795.85500000000002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67.962000000000003</v>
      </c>
      <c r="C4" s="18">
        <v>71.842000000000013</v>
      </c>
      <c r="D4" s="18">
        <v>64.105999999999995</v>
      </c>
      <c r="E4" s="18">
        <v>82.7</v>
      </c>
      <c r="F4" s="18">
        <v>4</v>
      </c>
      <c r="G4" s="18">
        <v>6.5</v>
      </c>
      <c r="H4" s="18">
        <v>12.228000000000002</v>
      </c>
      <c r="I4" s="18">
        <v>37.622999999999998</v>
      </c>
      <c r="J4" s="18">
        <v>16.003000000000004</v>
      </c>
      <c r="K4" s="18">
        <v>14.866</v>
      </c>
      <c r="L4" s="18">
        <v>30.273</v>
      </c>
      <c r="M4" s="18">
        <v>34.091999999999999</v>
      </c>
      <c r="N4" s="18">
        <v>38.44</v>
      </c>
      <c r="O4" s="18">
        <v>40.857999999999997</v>
      </c>
      <c r="P4" s="18">
        <v>38.692999999999998</v>
      </c>
      <c r="Q4" s="18">
        <v>18.603000000000002</v>
      </c>
      <c r="R4" s="18">
        <v>39.287999999999997</v>
      </c>
      <c r="S4" s="18">
        <v>18.195999999999998</v>
      </c>
      <c r="T4" s="18">
        <v>18.396000000000001</v>
      </c>
      <c r="U4" s="18">
        <v>29.978999999999999</v>
      </c>
      <c r="V4" s="18">
        <v>17.994</v>
      </c>
      <c r="W4" s="18">
        <v>30.02</v>
      </c>
      <c r="X4" s="18">
        <v>26.306000000000001</v>
      </c>
      <c r="Y4" s="18">
        <v>36.954999999999998</v>
      </c>
      <c r="Z4" s="19"/>
      <c r="AA4" s="20">
        <f>SUM(B4:Z4)</f>
        <v>795.923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105.36</v>
      </c>
      <c r="C7" s="28">
        <v>103.99</v>
      </c>
      <c r="D7" s="28">
        <v>98.81</v>
      </c>
      <c r="E7" s="28">
        <v>95.66</v>
      </c>
      <c r="F7" s="28">
        <v>91.85</v>
      </c>
      <c r="G7" s="28">
        <v>91.85</v>
      </c>
      <c r="H7" s="28">
        <v>91.85</v>
      </c>
      <c r="I7" s="28">
        <v>95</v>
      </c>
      <c r="J7" s="28">
        <v>60.01</v>
      </c>
      <c r="K7" s="28">
        <v>42.61</v>
      </c>
      <c r="L7" s="28">
        <v>36.51</v>
      </c>
      <c r="M7" s="28">
        <v>36.049999999999997</v>
      </c>
      <c r="N7" s="28">
        <v>37.74</v>
      </c>
      <c r="O7" s="28">
        <v>38.74</v>
      </c>
      <c r="P7" s="28">
        <v>97.67</v>
      </c>
      <c r="Q7" s="28">
        <v>92</v>
      </c>
      <c r="R7" s="28">
        <v>92.45</v>
      </c>
      <c r="S7" s="28">
        <v>92</v>
      </c>
      <c r="T7" s="28">
        <v>94</v>
      </c>
      <c r="U7" s="28">
        <v>96.04</v>
      </c>
      <c r="V7" s="28">
        <v>101</v>
      </c>
      <c r="W7" s="28">
        <v>96.07</v>
      </c>
      <c r="X7" s="28">
        <v>98.2</v>
      </c>
      <c r="Y7" s="28">
        <v>94</v>
      </c>
      <c r="Z7" s="29"/>
      <c r="AA7" s="30">
        <f>IF(SUM(B7:Z7)&lt;&gt;0,AVERAGEIF(B7:Z7,"&lt;&gt;"""),"")</f>
        <v>82.477500000000006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28.268999999999998</v>
      </c>
      <c r="C12" s="52"/>
      <c r="D12" s="52">
        <v>15.700000000000001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43.969000000000001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1.4999999999999999E-2</v>
      </c>
      <c r="C14" s="57"/>
      <c r="D14" s="57"/>
      <c r="E14" s="57"/>
      <c r="F14" s="57"/>
      <c r="G14" s="57"/>
      <c r="H14" s="57">
        <v>0.16</v>
      </c>
      <c r="I14" s="57">
        <v>17.904999999999998</v>
      </c>
      <c r="J14" s="57">
        <v>14.627000000000002</v>
      </c>
      <c r="K14" s="57">
        <v>10.986000000000001</v>
      </c>
      <c r="L14" s="57">
        <v>0.42699999999999999</v>
      </c>
      <c r="M14" s="57">
        <v>0.29799999999999999</v>
      </c>
      <c r="N14" s="57">
        <v>2.5000000000000001E-2</v>
      </c>
      <c r="O14" s="57"/>
      <c r="P14" s="57"/>
      <c r="Q14" s="57">
        <v>0.53</v>
      </c>
      <c r="R14" s="57">
        <v>21.215</v>
      </c>
      <c r="S14" s="57">
        <v>0.17500000000000002</v>
      </c>
      <c r="T14" s="57">
        <v>0.36</v>
      </c>
      <c r="U14" s="57">
        <v>11.436</v>
      </c>
      <c r="V14" s="57">
        <v>0.38</v>
      </c>
      <c r="W14" s="57">
        <v>5.33</v>
      </c>
      <c r="X14" s="57">
        <v>1.379</v>
      </c>
      <c r="Y14" s="57">
        <v>12.072999999999999</v>
      </c>
      <c r="Z14" s="58"/>
      <c r="AA14" s="59">
        <f t="shared" si="0"/>
        <v>97.320999999999984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28.283999999999999</v>
      </c>
      <c r="C16" s="62">
        <f t="shared" ref="C16:Z16" si="1">IF(LEN(C$2)&gt;0,SUM(C10:C15),"")</f>
        <v>0</v>
      </c>
      <c r="D16" s="62">
        <f t="shared" si="1"/>
        <v>15.700000000000001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0.16</v>
      </c>
      <c r="I16" s="62">
        <f t="shared" si="1"/>
        <v>17.904999999999998</v>
      </c>
      <c r="J16" s="62">
        <f t="shared" si="1"/>
        <v>14.627000000000002</v>
      </c>
      <c r="K16" s="62">
        <f t="shared" si="1"/>
        <v>10.986000000000001</v>
      </c>
      <c r="L16" s="62">
        <f t="shared" si="1"/>
        <v>0.42699999999999999</v>
      </c>
      <c r="M16" s="62">
        <f t="shared" si="1"/>
        <v>0.29799999999999999</v>
      </c>
      <c r="N16" s="62">
        <f t="shared" si="1"/>
        <v>2.5000000000000001E-2</v>
      </c>
      <c r="O16" s="62">
        <f t="shared" si="1"/>
        <v>0</v>
      </c>
      <c r="P16" s="62">
        <f t="shared" si="1"/>
        <v>0</v>
      </c>
      <c r="Q16" s="62">
        <f t="shared" si="1"/>
        <v>0.53</v>
      </c>
      <c r="R16" s="62">
        <f t="shared" si="1"/>
        <v>21.215</v>
      </c>
      <c r="S16" s="62">
        <f t="shared" si="1"/>
        <v>0.17500000000000002</v>
      </c>
      <c r="T16" s="62">
        <f t="shared" si="1"/>
        <v>0.36</v>
      </c>
      <c r="U16" s="62">
        <f t="shared" si="1"/>
        <v>11.436</v>
      </c>
      <c r="V16" s="62">
        <f t="shared" si="1"/>
        <v>0.38</v>
      </c>
      <c r="W16" s="62">
        <f t="shared" si="1"/>
        <v>5.33</v>
      </c>
      <c r="X16" s="62">
        <f t="shared" si="1"/>
        <v>1.379</v>
      </c>
      <c r="Y16" s="62">
        <f t="shared" si="1"/>
        <v>12.072999999999999</v>
      </c>
      <c r="Z16" s="63" t="str">
        <f t="shared" si="1"/>
        <v/>
      </c>
      <c r="AA16" s="64">
        <f>SUM(AA10:AA15)</f>
        <v>141.29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4.95" customHeight="1" x14ac:dyDescent="0.2">
      <c r="A20" s="75" t="s">
        <v>15</v>
      </c>
      <c r="B20" s="76">
        <v>0.54500000000000004</v>
      </c>
      <c r="C20" s="77">
        <v>0.56000000000000005</v>
      </c>
      <c r="D20" s="77">
        <v>0.55600000000000005</v>
      </c>
      <c r="E20" s="77"/>
      <c r="F20" s="77"/>
      <c r="G20" s="77"/>
      <c r="H20" s="77">
        <v>0.61899999999999999</v>
      </c>
      <c r="I20" s="77">
        <v>2.746</v>
      </c>
      <c r="J20" s="77">
        <v>0.60599999999999998</v>
      </c>
      <c r="K20" s="77">
        <v>0.65700000000000003</v>
      </c>
      <c r="L20" s="77">
        <v>5.9560000000000004</v>
      </c>
      <c r="M20" s="77">
        <v>6.62</v>
      </c>
      <c r="N20" s="77">
        <v>7.5039999999999996</v>
      </c>
      <c r="O20" s="77">
        <v>7.6319999999999997</v>
      </c>
      <c r="P20" s="77"/>
      <c r="Q20" s="77">
        <v>0.53500000000000003</v>
      </c>
      <c r="R20" s="77">
        <v>0.629</v>
      </c>
      <c r="S20" s="77">
        <v>0.57999999999999996</v>
      </c>
      <c r="T20" s="77">
        <v>0.59</v>
      </c>
      <c r="U20" s="77">
        <v>0.57799999999999996</v>
      </c>
      <c r="V20" s="77">
        <v>0.56599999999999995</v>
      </c>
      <c r="W20" s="77">
        <v>0.56200000000000006</v>
      </c>
      <c r="X20" s="77">
        <v>0.56899999999999995</v>
      </c>
      <c r="Y20" s="77">
        <v>1.4570000000000001</v>
      </c>
      <c r="Z20" s="78"/>
      <c r="AA20" s="79">
        <f t="shared" si="2"/>
        <v>40.067</v>
      </c>
    </row>
    <row r="21" spans="1:27" ht="24.95" customHeight="1" x14ac:dyDescent="0.2">
      <c r="A21" s="75" t="s">
        <v>16</v>
      </c>
      <c r="B21" s="80">
        <v>9.9329999999999998</v>
      </c>
      <c r="C21" s="81">
        <v>7.782</v>
      </c>
      <c r="D21" s="81">
        <v>11.45</v>
      </c>
      <c r="E21" s="81"/>
      <c r="F21" s="81"/>
      <c r="G21" s="81"/>
      <c r="H21" s="81">
        <v>11.449</v>
      </c>
      <c r="I21" s="81">
        <v>16.972000000000001</v>
      </c>
      <c r="J21" s="81">
        <v>0.77</v>
      </c>
      <c r="K21" s="81">
        <v>0.92299999999999993</v>
      </c>
      <c r="L21" s="81">
        <v>21.79</v>
      </c>
      <c r="M21" s="81">
        <v>25.074000000000002</v>
      </c>
      <c r="N21" s="81">
        <v>28.811</v>
      </c>
      <c r="O21" s="81">
        <v>28.425999999999998</v>
      </c>
      <c r="P21" s="81">
        <v>38.692999999999998</v>
      </c>
      <c r="Q21" s="81">
        <v>17.538</v>
      </c>
      <c r="R21" s="81">
        <v>17.443999999999999</v>
      </c>
      <c r="S21" s="81">
        <v>17.440999999999999</v>
      </c>
      <c r="T21" s="81">
        <v>17.446000000000002</v>
      </c>
      <c r="U21" s="81">
        <v>17.965</v>
      </c>
      <c r="V21" s="81">
        <v>17.047999999999998</v>
      </c>
      <c r="W21" s="81">
        <v>24.128</v>
      </c>
      <c r="X21" s="81">
        <v>24.358000000000001</v>
      </c>
      <c r="Y21" s="81">
        <v>23.424999999999997</v>
      </c>
      <c r="Z21" s="78"/>
      <c r="AA21" s="79">
        <f t="shared" si="2"/>
        <v>378.86599999999999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10.478</v>
      </c>
      <c r="C25" s="88">
        <f t="shared" si="3"/>
        <v>8.3420000000000005</v>
      </c>
      <c r="D25" s="88">
        <f t="shared" si="3"/>
        <v>12.006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12.068</v>
      </c>
      <c r="I25" s="88">
        <f t="shared" si="3"/>
        <v>19.718</v>
      </c>
      <c r="J25" s="88">
        <f t="shared" si="3"/>
        <v>1.3759999999999999</v>
      </c>
      <c r="K25" s="88">
        <f t="shared" si="3"/>
        <v>3.88</v>
      </c>
      <c r="L25" s="88">
        <f t="shared" si="3"/>
        <v>29.846</v>
      </c>
      <c r="M25" s="88">
        <f t="shared" si="3"/>
        <v>33.794000000000004</v>
      </c>
      <c r="N25" s="88">
        <f t="shared" si="3"/>
        <v>38.414999999999999</v>
      </c>
      <c r="O25" s="88">
        <f t="shared" si="3"/>
        <v>40.857999999999997</v>
      </c>
      <c r="P25" s="88">
        <f t="shared" si="3"/>
        <v>38.692999999999998</v>
      </c>
      <c r="Q25" s="88">
        <f t="shared" si="3"/>
        <v>18.073</v>
      </c>
      <c r="R25" s="88">
        <f t="shared" si="3"/>
        <v>18.073</v>
      </c>
      <c r="S25" s="88">
        <f t="shared" si="3"/>
        <v>18.020999999999997</v>
      </c>
      <c r="T25" s="88">
        <f t="shared" si="3"/>
        <v>18.036000000000001</v>
      </c>
      <c r="U25" s="88">
        <f t="shared" si="3"/>
        <v>18.542999999999999</v>
      </c>
      <c r="V25" s="88">
        <f t="shared" si="3"/>
        <v>17.613999999999997</v>
      </c>
      <c r="W25" s="88">
        <f t="shared" si="3"/>
        <v>24.69</v>
      </c>
      <c r="X25" s="88">
        <f t="shared" si="3"/>
        <v>24.927</v>
      </c>
      <c r="Y25" s="88">
        <f t="shared" si="3"/>
        <v>24.881999999999998</v>
      </c>
      <c r="Z25" s="89">
        <f t="shared" si="3"/>
        <v>0</v>
      </c>
      <c r="AA25" s="90">
        <f t="shared" si="3"/>
        <v>432.33299999999997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38.762</v>
      </c>
      <c r="C29" s="77">
        <v>8.3420000000000005</v>
      </c>
      <c r="D29" s="77">
        <v>27.706</v>
      </c>
      <c r="E29" s="77"/>
      <c r="F29" s="77"/>
      <c r="G29" s="77"/>
      <c r="H29" s="77">
        <v>12.228</v>
      </c>
      <c r="I29" s="77">
        <v>37.622999999999998</v>
      </c>
      <c r="J29" s="77">
        <v>16.003</v>
      </c>
      <c r="K29" s="77">
        <v>14.866</v>
      </c>
      <c r="L29" s="77">
        <v>30.273</v>
      </c>
      <c r="M29" s="77">
        <v>34.091999999999999</v>
      </c>
      <c r="N29" s="77">
        <v>38.44</v>
      </c>
      <c r="O29" s="77">
        <v>40.857999999999997</v>
      </c>
      <c r="P29" s="77">
        <v>38.692999999999998</v>
      </c>
      <c r="Q29" s="77">
        <v>18.603000000000002</v>
      </c>
      <c r="R29" s="77">
        <v>39.287999999999997</v>
      </c>
      <c r="S29" s="77">
        <v>18.196000000000002</v>
      </c>
      <c r="T29" s="77">
        <v>18.396000000000001</v>
      </c>
      <c r="U29" s="77">
        <v>29.978999999999999</v>
      </c>
      <c r="V29" s="77">
        <v>17.994</v>
      </c>
      <c r="W29" s="77">
        <v>30.02</v>
      </c>
      <c r="X29" s="77">
        <v>26.306000000000001</v>
      </c>
      <c r="Y29" s="77">
        <v>36.954999999999998</v>
      </c>
      <c r="Z29" s="78"/>
      <c r="AA29" s="79">
        <f>SUM(B29:Z29)</f>
        <v>573.62300000000005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38.762</v>
      </c>
      <c r="C31" s="62">
        <f t="shared" si="4"/>
        <v>8.3420000000000005</v>
      </c>
      <c r="D31" s="62">
        <f t="shared" si="4"/>
        <v>27.706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12.228</v>
      </c>
      <c r="I31" s="62">
        <f t="shared" si="4"/>
        <v>37.622999999999998</v>
      </c>
      <c r="J31" s="62">
        <f t="shared" si="4"/>
        <v>16.003</v>
      </c>
      <c r="K31" s="62">
        <f t="shared" si="4"/>
        <v>14.866</v>
      </c>
      <c r="L31" s="62">
        <f t="shared" si="4"/>
        <v>30.273</v>
      </c>
      <c r="M31" s="62">
        <f t="shared" si="4"/>
        <v>34.091999999999999</v>
      </c>
      <c r="N31" s="62">
        <f t="shared" si="4"/>
        <v>38.44</v>
      </c>
      <c r="O31" s="62">
        <f t="shared" si="4"/>
        <v>40.857999999999997</v>
      </c>
      <c r="P31" s="62">
        <f t="shared" si="4"/>
        <v>38.692999999999998</v>
      </c>
      <c r="Q31" s="62">
        <f t="shared" si="4"/>
        <v>18.603000000000002</v>
      </c>
      <c r="R31" s="62">
        <f t="shared" si="4"/>
        <v>39.287999999999997</v>
      </c>
      <c r="S31" s="62">
        <f t="shared" si="4"/>
        <v>18.196000000000002</v>
      </c>
      <c r="T31" s="62">
        <f t="shared" si="4"/>
        <v>18.396000000000001</v>
      </c>
      <c r="U31" s="62">
        <f t="shared" si="4"/>
        <v>29.978999999999999</v>
      </c>
      <c r="V31" s="62">
        <f t="shared" si="4"/>
        <v>17.994</v>
      </c>
      <c r="W31" s="62">
        <f t="shared" si="4"/>
        <v>30.02</v>
      </c>
      <c r="X31" s="62">
        <f t="shared" si="4"/>
        <v>26.306000000000001</v>
      </c>
      <c r="Y31" s="62">
        <f t="shared" si="4"/>
        <v>36.954999999999998</v>
      </c>
      <c r="Z31" s="63">
        <f t="shared" si="4"/>
        <v>0</v>
      </c>
      <c r="AA31" s="64">
        <f t="shared" si="4"/>
        <v>573.62300000000005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29.2</v>
      </c>
      <c r="C38" s="99">
        <v>63.5</v>
      </c>
      <c r="D38" s="99">
        <v>36.4</v>
      </c>
      <c r="E38" s="99">
        <v>82.7</v>
      </c>
      <c r="F38" s="99">
        <v>4</v>
      </c>
      <c r="G38" s="99">
        <v>6.5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222.3</v>
      </c>
    </row>
    <row r="39" spans="1:27" ht="30" customHeight="1" thickBot="1" x14ac:dyDescent="0.25">
      <c r="A39" s="86" t="s">
        <v>45</v>
      </c>
      <c r="B39" s="87">
        <f t="shared" ref="B39:Z39" si="6">SUM(B34:B38)</f>
        <v>29.2</v>
      </c>
      <c r="C39" s="88">
        <f t="shared" si="6"/>
        <v>63.5</v>
      </c>
      <c r="D39" s="88">
        <f t="shared" si="6"/>
        <v>36.4</v>
      </c>
      <c r="E39" s="88">
        <f t="shared" si="6"/>
        <v>82.7</v>
      </c>
      <c r="F39" s="88">
        <f t="shared" si="6"/>
        <v>4</v>
      </c>
      <c r="G39" s="88">
        <f t="shared" si="6"/>
        <v>6.5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29.2</v>
      </c>
      <c r="C46" s="99">
        <v>63.5</v>
      </c>
      <c r="D46" s="99">
        <v>36.4</v>
      </c>
      <c r="E46" s="99">
        <v>82.7</v>
      </c>
      <c r="F46" s="99">
        <v>4</v>
      </c>
      <c r="G46" s="99">
        <v>6.5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29.2</v>
      </c>
      <c r="C48" s="88">
        <f t="shared" ref="C48:Z48" si="8">SUM(C42:C47)</f>
        <v>63.5</v>
      </c>
      <c r="D48" s="88">
        <f t="shared" si="8"/>
        <v>36.4</v>
      </c>
      <c r="E48" s="88">
        <f t="shared" si="8"/>
        <v>82.7</v>
      </c>
      <c r="F48" s="88">
        <f t="shared" si="8"/>
        <v>4</v>
      </c>
      <c r="G48" s="88">
        <f t="shared" si="8"/>
        <v>6.5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67.962000000000003</v>
      </c>
      <c r="C51" s="88">
        <f t="shared" si="10"/>
        <v>71.841999999999999</v>
      </c>
      <c r="D51" s="88">
        <f t="shared" si="10"/>
        <v>64.105999999999995</v>
      </c>
      <c r="E51" s="88">
        <f t="shared" si="10"/>
        <v>82.7</v>
      </c>
      <c r="F51" s="88">
        <f t="shared" si="10"/>
        <v>4</v>
      </c>
      <c r="G51" s="88">
        <f t="shared" si="10"/>
        <v>6.5</v>
      </c>
      <c r="H51" s="88">
        <f t="shared" si="10"/>
        <v>12.228</v>
      </c>
      <c r="I51" s="88">
        <f t="shared" si="10"/>
        <v>37.622999999999998</v>
      </c>
      <c r="J51" s="88">
        <f t="shared" si="10"/>
        <v>16.003000000000004</v>
      </c>
      <c r="K51" s="88">
        <f t="shared" si="10"/>
        <v>14.866</v>
      </c>
      <c r="L51" s="88">
        <f t="shared" si="10"/>
        <v>30.273</v>
      </c>
      <c r="M51" s="88">
        <f t="shared" si="10"/>
        <v>34.092000000000006</v>
      </c>
      <c r="N51" s="88">
        <f t="shared" si="10"/>
        <v>38.44</v>
      </c>
      <c r="O51" s="88">
        <f t="shared" si="10"/>
        <v>40.857999999999997</v>
      </c>
      <c r="P51" s="88">
        <f t="shared" si="10"/>
        <v>38.692999999999998</v>
      </c>
      <c r="Q51" s="88">
        <f t="shared" si="10"/>
        <v>18.603000000000002</v>
      </c>
      <c r="R51" s="88">
        <f t="shared" si="10"/>
        <v>39.287999999999997</v>
      </c>
      <c r="S51" s="88">
        <f t="shared" si="10"/>
        <v>18.195999999999998</v>
      </c>
      <c r="T51" s="88">
        <f t="shared" si="10"/>
        <v>18.396000000000001</v>
      </c>
      <c r="U51" s="88">
        <f t="shared" si="10"/>
        <v>29.978999999999999</v>
      </c>
      <c r="V51" s="88">
        <f t="shared" si="10"/>
        <v>17.993999999999996</v>
      </c>
      <c r="W51" s="88">
        <f t="shared" si="10"/>
        <v>30.020000000000003</v>
      </c>
      <c r="X51" s="88">
        <f t="shared" si="10"/>
        <v>26.306000000000001</v>
      </c>
      <c r="Y51" s="88">
        <f t="shared" si="10"/>
        <v>36.954999999999998</v>
      </c>
      <c r="Z51" s="89">
        <f t="shared" si="10"/>
        <v>0</v>
      </c>
      <c r="AA51" s="104">
        <f>SUM(B51:Z51)</f>
        <v>795.923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</v>
      </c>
      <c r="C4" s="18">
        <v>63.5</v>
      </c>
      <c r="D4" s="18">
        <v>36.4</v>
      </c>
      <c r="E4" s="18">
        <v>82.7</v>
      </c>
      <c r="F4" s="18">
        <v>4</v>
      </c>
      <c r="G4" s="18">
        <v>6.5</v>
      </c>
      <c r="H4" s="18">
        <v>-4.8</v>
      </c>
      <c r="I4" s="18">
        <v>-24.1</v>
      </c>
      <c r="J4" s="18"/>
      <c r="K4" s="18"/>
      <c r="L4" s="18"/>
      <c r="M4" s="18"/>
      <c r="N4" s="18"/>
      <c r="O4" s="18"/>
      <c r="P4" s="18">
        <v>-20.8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172.6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105.36</v>
      </c>
      <c r="C7" s="117">
        <v>103.99</v>
      </c>
      <c r="D7" s="117">
        <v>98.81</v>
      </c>
      <c r="E7" s="117">
        <v>95.66</v>
      </c>
      <c r="F7" s="117">
        <v>91.85</v>
      </c>
      <c r="G7" s="117">
        <v>91.85</v>
      </c>
      <c r="H7" s="117">
        <v>91.85</v>
      </c>
      <c r="I7" s="117">
        <v>95</v>
      </c>
      <c r="J7" s="117">
        <v>60.01</v>
      </c>
      <c r="K7" s="117">
        <v>42.61</v>
      </c>
      <c r="L7" s="117">
        <v>36.51</v>
      </c>
      <c r="M7" s="117">
        <v>36.049999999999997</v>
      </c>
      <c r="N7" s="117">
        <v>37.74</v>
      </c>
      <c r="O7" s="117">
        <v>38.74</v>
      </c>
      <c r="P7" s="117">
        <v>97.67</v>
      </c>
      <c r="Q7" s="117">
        <v>92</v>
      </c>
      <c r="R7" s="117">
        <v>92.45</v>
      </c>
      <c r="S7" s="117">
        <v>92</v>
      </c>
      <c r="T7" s="117">
        <v>94</v>
      </c>
      <c r="U7" s="117">
        <v>96.04</v>
      </c>
      <c r="V7" s="117">
        <v>101</v>
      </c>
      <c r="W7" s="117">
        <v>96.07</v>
      </c>
      <c r="X7" s="117">
        <v>98.2</v>
      </c>
      <c r="Y7" s="117">
        <v>94</v>
      </c>
      <c r="Z7" s="118"/>
      <c r="AA7" s="119">
        <f>IF(SUM(B7:Z7)&lt;&gt;0,AVERAGEIF(B7:Z7,"&lt;&gt;"""),"")</f>
        <v>82.477500000000006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4.8</v>
      </c>
      <c r="I15" s="133">
        <v>24.1</v>
      </c>
      <c r="J15" s="133"/>
      <c r="K15" s="133"/>
      <c r="L15" s="133"/>
      <c r="M15" s="133"/>
      <c r="N15" s="133"/>
      <c r="O15" s="133"/>
      <c r="P15" s="133">
        <v>20.8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49.7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4.8</v>
      </c>
      <c r="I16" s="135">
        <f t="shared" si="1"/>
        <v>24.1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20.8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29.2</v>
      </c>
      <c r="C23" s="133">
        <v>63.5</v>
      </c>
      <c r="D23" s="133">
        <v>36.4</v>
      </c>
      <c r="E23" s="133">
        <v>82.7</v>
      </c>
      <c r="F23" s="133">
        <v>4</v>
      </c>
      <c r="G23" s="133">
        <v>6.5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222.3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29.2</v>
      </c>
      <c r="C24" s="135">
        <f t="shared" si="3"/>
        <v>63.5</v>
      </c>
      <c r="D24" s="135">
        <f t="shared" si="3"/>
        <v>36.4</v>
      </c>
      <c r="E24" s="135">
        <f t="shared" si="3"/>
        <v>82.7</v>
      </c>
      <c r="F24" s="135">
        <f t="shared" si="3"/>
        <v>4</v>
      </c>
      <c r="G24" s="135">
        <f t="shared" si="3"/>
        <v>6.5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2023-12-31T14:25:08Z</dcterms:created>
  <dcterms:modified xsi:type="dcterms:W3CDTF">2023-12-31T14:25:10Z</dcterms:modified>
</cp:coreProperties>
</file>