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<sst xmlns="http://schemas.openxmlformats.org/spreadsheetml/2006/main" count="122" uniqueCount="56">
  <si>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27/12/2025 11:35:09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</si>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</sst>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9DA-46F8-9532-939D733CACA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9DA-46F8-9532-939D733CACA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10.6</c:v>
                </c:pt>
                <c:pt idx="49">
                  <c:v>18.97</c:v>
                </c:pt>
                <c:pt idx="50">
                  <c:v>20</c:v>
                </c:pt>
                <c:pt idx="51">
                  <c:v>22.7</c:v>
                </c:pt>
                <c:pt idx="52">
                  <c:v>23.1</c:v>
                </c:pt>
                <c:pt idx="53">
                  <c:v>3.2</c:v>
                </c:pt>
                <c:pt idx="54">
                  <c:v>3.1</c:v>
                </c:pt>
                <c:pt idx="55">
                  <c:v>10.4</c:v>
                </c:pt>
                <c:pt idx="56">
                  <c:v>5.8</c:v>
                </c:pt>
                <c:pt idx="57">
                  <c:v>1.2</c:v>
                </c:pt>
                <c:pt idx="58">
                  <c:v>1.5</c:v>
                </c:pt>
                <c:pt idx="59">
                  <c:v>11.2</c:v>
                </c:pt>
                <c:pt idx="60">
                  <c:v>2.6</c:v>
                </c:pt>
                <c:pt idx="61">
                  <c:v>2.4</c:v>
                </c:pt>
                <c:pt idx="62">
                  <c:v>2.2999999999999998</c:v>
                </c:pt>
                <c:pt idx="63">
                  <c:v>12.4</c:v>
                </c:pt>
                <c:pt idx="64">
                  <c:v>2.5</c:v>
                </c:pt>
                <c:pt idx="65">
                  <c:v>2.5</c:v>
                </c:pt>
                <c:pt idx="66">
                  <c:v>2.6</c:v>
                </c:pt>
                <c:pt idx="67">
                  <c:v>2.5</c:v>
                </c:pt>
                <c:pt idx="68">
                  <c:v>3.6</c:v>
                </c:pt>
                <c:pt idx="69">
                  <c:v>3.7</c:v>
                </c:pt>
                <c:pt idx="70">
                  <c:v>3.8</c:v>
                </c:pt>
                <c:pt idx="71">
                  <c:v>3.8</c:v>
                </c:pt>
                <c:pt idx="72">
                  <c:v>3.7</c:v>
                </c:pt>
                <c:pt idx="73">
                  <c:v>3.7</c:v>
                </c:pt>
                <c:pt idx="74">
                  <c:v>3.7</c:v>
                </c:pt>
                <c:pt idx="75">
                  <c:v>3.6</c:v>
                </c:pt>
                <c:pt idx="76">
                  <c:v>3.6</c:v>
                </c:pt>
                <c:pt idx="77">
                  <c:v>9.4</c:v>
                </c:pt>
                <c:pt idx="78">
                  <c:v>3.5</c:v>
                </c:pt>
                <c:pt idx="79">
                  <c:v>3.5</c:v>
                </c:pt>
                <c:pt idx="80">
                  <c:v>25.5</c:v>
                </c:pt>
                <c:pt idx="81">
                  <c:v>3.6</c:v>
                </c:pt>
                <c:pt idx="82">
                  <c:v>3.2</c:v>
                </c:pt>
                <c:pt idx="83">
                  <c:v>3.1</c:v>
                </c:pt>
                <c:pt idx="84">
                  <c:v>3.1</c:v>
                </c:pt>
                <c:pt idx="85">
                  <c:v>3.1</c:v>
                </c:pt>
                <c:pt idx="86">
                  <c:v>3.2</c:v>
                </c:pt>
                <c:pt idx="87">
                  <c:v>3.1</c:v>
                </c:pt>
                <c:pt idx="88">
                  <c:v>2.9</c:v>
                </c:pt>
                <c:pt idx="89">
                  <c:v>2.8</c:v>
                </c:pt>
                <c:pt idx="90">
                  <c:v>2.9</c:v>
                </c:pt>
                <c:pt idx="91">
                  <c:v>3</c:v>
                </c:pt>
                <c:pt idx="92">
                  <c:v>3.1</c:v>
                </c:pt>
                <c:pt idx="93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DA-46F8-9532-939D733CACA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8.8000000000000007</c:v>
                </c:pt>
                <c:pt idx="49">
                  <c:v>8.36</c:v>
                </c:pt>
                <c:pt idx="51">
                  <c:v>8.8000000000000007</c:v>
                </c:pt>
                <c:pt idx="52">
                  <c:v>12.407</c:v>
                </c:pt>
                <c:pt idx="53">
                  <c:v>8.6999999999999993</c:v>
                </c:pt>
                <c:pt idx="54">
                  <c:v>8.6999999999999993</c:v>
                </c:pt>
                <c:pt idx="55">
                  <c:v>13.12</c:v>
                </c:pt>
                <c:pt idx="56">
                  <c:v>3.0329999999999999</c:v>
                </c:pt>
                <c:pt idx="57">
                  <c:v>4.1869999999999994</c:v>
                </c:pt>
                <c:pt idx="58">
                  <c:v>4.0329999999999995</c:v>
                </c:pt>
                <c:pt idx="59">
                  <c:v>3.7249999999999996</c:v>
                </c:pt>
                <c:pt idx="60">
                  <c:v>38.919000000000004</c:v>
                </c:pt>
                <c:pt idx="61">
                  <c:v>6.1139999999999999</c:v>
                </c:pt>
                <c:pt idx="62">
                  <c:v>6.1139999999999999</c:v>
                </c:pt>
                <c:pt idx="63">
                  <c:v>6.5280000000000005</c:v>
                </c:pt>
                <c:pt idx="64">
                  <c:v>6.1039999999999992</c:v>
                </c:pt>
                <c:pt idx="65">
                  <c:v>12.337</c:v>
                </c:pt>
                <c:pt idx="66">
                  <c:v>18.206</c:v>
                </c:pt>
                <c:pt idx="67">
                  <c:v>7.7620000000000005</c:v>
                </c:pt>
                <c:pt idx="68">
                  <c:v>10.484</c:v>
                </c:pt>
                <c:pt idx="69">
                  <c:v>10.270000000000001</c:v>
                </c:pt>
                <c:pt idx="70">
                  <c:v>10.214</c:v>
                </c:pt>
                <c:pt idx="71">
                  <c:v>10.114000000000001</c:v>
                </c:pt>
                <c:pt idx="72">
                  <c:v>10.362</c:v>
                </c:pt>
                <c:pt idx="73">
                  <c:v>10.362</c:v>
                </c:pt>
                <c:pt idx="74">
                  <c:v>10.262</c:v>
                </c:pt>
                <c:pt idx="75">
                  <c:v>10.207000000000001</c:v>
                </c:pt>
                <c:pt idx="76">
                  <c:v>9.8519999999999985</c:v>
                </c:pt>
                <c:pt idx="77">
                  <c:v>9.6999999999999993</c:v>
                </c:pt>
                <c:pt idx="78">
                  <c:v>9.6519999999999992</c:v>
                </c:pt>
                <c:pt idx="79">
                  <c:v>9.7030000000000012</c:v>
                </c:pt>
                <c:pt idx="80">
                  <c:v>10.898</c:v>
                </c:pt>
                <c:pt idx="81">
                  <c:v>9.3989999999999991</c:v>
                </c:pt>
                <c:pt idx="82">
                  <c:v>9.197000000000001</c:v>
                </c:pt>
                <c:pt idx="83">
                  <c:v>8.9989999999999988</c:v>
                </c:pt>
                <c:pt idx="84">
                  <c:v>8.5</c:v>
                </c:pt>
                <c:pt idx="85">
                  <c:v>8.3000000000000007</c:v>
                </c:pt>
                <c:pt idx="86">
                  <c:v>8.1</c:v>
                </c:pt>
                <c:pt idx="87">
                  <c:v>8.1989999999999998</c:v>
                </c:pt>
                <c:pt idx="88">
                  <c:v>7.8040000000000003</c:v>
                </c:pt>
                <c:pt idx="89">
                  <c:v>7.5</c:v>
                </c:pt>
                <c:pt idx="90">
                  <c:v>10.707000000000001</c:v>
                </c:pt>
                <c:pt idx="91">
                  <c:v>7.5069999999999997</c:v>
                </c:pt>
                <c:pt idx="92">
                  <c:v>13.321999999999999</c:v>
                </c:pt>
                <c:pt idx="93">
                  <c:v>7.181</c:v>
                </c:pt>
                <c:pt idx="94">
                  <c:v>6.5</c:v>
                </c:pt>
                <c:pt idx="95">
                  <c:v>6.7809999999999997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DA-46F8-9532-939D733CACA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9DA-46F8-9532-939D733CACA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9DA-46F8-9532-939D733CACA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9DA-46F8-9532-939D733CACA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9DA-46F8-9532-939D733CACA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9DA-46F8-9532-939D733CACA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62">
                  <c:v>10</c:v>
                </c:pt>
                <c:pt idx="64">
                  <c:v>16.292999999999999</c:v>
                </c:pt>
                <c:pt idx="65">
                  <c:v>18</c:v>
                </c:pt>
                <c:pt idx="66">
                  <c:v>8</c:v>
                </c:pt>
                <c:pt idx="67">
                  <c:v>22.141999999999999</c:v>
                </c:pt>
                <c:pt idx="68">
                  <c:v>34</c:v>
                </c:pt>
                <c:pt idx="69">
                  <c:v>40</c:v>
                </c:pt>
                <c:pt idx="70">
                  <c:v>37</c:v>
                </c:pt>
                <c:pt idx="71">
                  <c:v>34</c:v>
                </c:pt>
                <c:pt idx="72">
                  <c:v>11.170999999999999</c:v>
                </c:pt>
                <c:pt idx="73">
                  <c:v>9.8529999999999998</c:v>
                </c:pt>
                <c:pt idx="74">
                  <c:v>35</c:v>
                </c:pt>
                <c:pt idx="75">
                  <c:v>35</c:v>
                </c:pt>
                <c:pt idx="76">
                  <c:v>16.509999999999998</c:v>
                </c:pt>
                <c:pt idx="78">
                  <c:v>28.131999999999998</c:v>
                </c:pt>
                <c:pt idx="79">
                  <c:v>52</c:v>
                </c:pt>
                <c:pt idx="81">
                  <c:v>9</c:v>
                </c:pt>
                <c:pt idx="82">
                  <c:v>34</c:v>
                </c:pt>
                <c:pt idx="83">
                  <c:v>55</c:v>
                </c:pt>
                <c:pt idx="84">
                  <c:v>11.62</c:v>
                </c:pt>
                <c:pt idx="85">
                  <c:v>12.42</c:v>
                </c:pt>
                <c:pt idx="86">
                  <c:v>27.994</c:v>
                </c:pt>
                <c:pt idx="87">
                  <c:v>12.702999999999999</c:v>
                </c:pt>
                <c:pt idx="88">
                  <c:v>2</c:v>
                </c:pt>
                <c:pt idx="89">
                  <c:v>6</c:v>
                </c:pt>
                <c:pt idx="90">
                  <c:v>3</c:v>
                </c:pt>
                <c:pt idx="91">
                  <c:v>5</c:v>
                </c:pt>
                <c:pt idx="92">
                  <c:v>5</c:v>
                </c:pt>
                <c:pt idx="93">
                  <c:v>9</c:v>
                </c:pt>
                <c:pt idx="94">
                  <c:v>6</c:v>
                </c:pt>
                <c:pt idx="9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DA-46F8-9532-939D733CACA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23.3</c:v>
                </c:pt>
                <c:pt idx="57">
                  <c:v>23.3</c:v>
                </c:pt>
                <c:pt idx="58">
                  <c:v>23.3</c:v>
                </c:pt>
                <c:pt idx="59">
                  <c:v>23.3</c:v>
                </c:pt>
                <c:pt idx="60">
                  <c:v>28.9</c:v>
                </c:pt>
                <c:pt idx="61">
                  <c:v>28.9</c:v>
                </c:pt>
                <c:pt idx="62">
                  <c:v>28.9</c:v>
                </c:pt>
                <c:pt idx="63">
                  <c:v>77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21.7</c:v>
                </c:pt>
                <c:pt idx="73">
                  <c:v>21.7</c:v>
                </c:pt>
                <c:pt idx="74">
                  <c:v>21.7</c:v>
                </c:pt>
                <c:pt idx="75">
                  <c:v>21.7</c:v>
                </c:pt>
                <c:pt idx="76">
                  <c:v>10.4</c:v>
                </c:pt>
                <c:pt idx="77">
                  <c:v>10.4</c:v>
                </c:pt>
                <c:pt idx="78">
                  <c:v>10.4</c:v>
                </c:pt>
                <c:pt idx="79">
                  <c:v>10.4</c:v>
                </c:pt>
                <c:pt idx="80">
                  <c:v>38.9</c:v>
                </c:pt>
                <c:pt idx="81">
                  <c:v>38.9</c:v>
                </c:pt>
                <c:pt idx="82">
                  <c:v>38.9</c:v>
                </c:pt>
                <c:pt idx="83">
                  <c:v>38.9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14.7</c:v>
                </c:pt>
                <c:pt idx="90">
                  <c:v>0</c:v>
                </c:pt>
                <c:pt idx="91">
                  <c:v>0</c:v>
                </c:pt>
                <c:pt idx="92">
                  <c:v>75.400000000000006</c:v>
                </c:pt>
                <c:pt idx="93">
                  <c:v>38.9</c:v>
                </c:pt>
                <c:pt idx="94">
                  <c:v>15.1</c:v>
                </c:pt>
                <c:pt idx="95">
                  <c:v>43.5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DA-46F8-9532-939D733CACA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47.625999999999998</c:v>
                </c:pt>
                <c:pt idx="49">
                  <c:v>28.074000000000002</c:v>
                </c:pt>
                <c:pt idx="50">
                  <c:v>31.102</c:v>
                </c:pt>
                <c:pt idx="51">
                  <c:v>31.8</c:v>
                </c:pt>
                <c:pt idx="52">
                  <c:v>72.078000000000003</c:v>
                </c:pt>
                <c:pt idx="53">
                  <c:v>91.27</c:v>
                </c:pt>
                <c:pt idx="54">
                  <c:v>87.66</c:v>
                </c:pt>
                <c:pt idx="55">
                  <c:v>57.606999999999999</c:v>
                </c:pt>
                <c:pt idx="56">
                  <c:v>37.777999999999999</c:v>
                </c:pt>
                <c:pt idx="57">
                  <c:v>43.548000000000002</c:v>
                </c:pt>
                <c:pt idx="58">
                  <c:v>4</c:v>
                </c:pt>
                <c:pt idx="59">
                  <c:v>41.753</c:v>
                </c:pt>
                <c:pt idx="60">
                  <c:v>18.884</c:v>
                </c:pt>
                <c:pt idx="61">
                  <c:v>2.1930000000000001</c:v>
                </c:pt>
                <c:pt idx="62">
                  <c:v>2.1859999999999999</c:v>
                </c:pt>
                <c:pt idx="63">
                  <c:v>2.145</c:v>
                </c:pt>
                <c:pt idx="64">
                  <c:v>2.048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83">
                  <c:v>0.36</c:v>
                </c:pt>
                <c:pt idx="87">
                  <c:v>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DA-46F8-9532-939D733CACA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9DA-46F8-9532-939D733CACA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9DA-46F8-9532-939D733CA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25</c:v>
                </c:pt>
                <c:pt idx="49">
                  <c:v>34.71</c:v>
                </c:pt>
                <c:pt idx="50">
                  <c:v>38.96</c:v>
                </c:pt>
                <c:pt idx="51">
                  <c:v>47.07</c:v>
                </c:pt>
                <c:pt idx="52">
                  <c:v>49.3</c:v>
                </c:pt>
                <c:pt idx="53">
                  <c:v>70.36</c:v>
                </c:pt>
                <c:pt idx="54">
                  <c:v>66</c:v>
                </c:pt>
                <c:pt idx="55">
                  <c:v>79</c:v>
                </c:pt>
                <c:pt idx="56">
                  <c:v>58.27</c:v>
                </c:pt>
                <c:pt idx="57">
                  <c:v>76.069999999999993</c:v>
                </c:pt>
                <c:pt idx="58">
                  <c:v>72.92</c:v>
                </c:pt>
                <c:pt idx="59">
                  <c:v>101.98</c:v>
                </c:pt>
                <c:pt idx="60">
                  <c:v>90.24</c:v>
                </c:pt>
                <c:pt idx="61">
                  <c:v>87.58</c:v>
                </c:pt>
                <c:pt idx="62">
                  <c:v>101.39</c:v>
                </c:pt>
                <c:pt idx="63">
                  <c:v>127.34</c:v>
                </c:pt>
                <c:pt idx="64">
                  <c:v>102.98</c:v>
                </c:pt>
                <c:pt idx="65">
                  <c:v>117.43</c:v>
                </c:pt>
                <c:pt idx="66">
                  <c:v>126.57</c:v>
                </c:pt>
                <c:pt idx="67">
                  <c:v>121.64</c:v>
                </c:pt>
                <c:pt idx="68">
                  <c:v>122.01</c:v>
                </c:pt>
                <c:pt idx="69">
                  <c:v>116.16</c:v>
                </c:pt>
                <c:pt idx="70">
                  <c:v>108.67</c:v>
                </c:pt>
                <c:pt idx="71">
                  <c:v>120.98</c:v>
                </c:pt>
                <c:pt idx="72">
                  <c:v>126.87</c:v>
                </c:pt>
                <c:pt idx="73">
                  <c:v>123.19</c:v>
                </c:pt>
                <c:pt idx="74">
                  <c:v>105.95</c:v>
                </c:pt>
                <c:pt idx="75">
                  <c:v>105.3</c:v>
                </c:pt>
                <c:pt idx="76">
                  <c:v>125.23</c:v>
                </c:pt>
                <c:pt idx="77">
                  <c:v>133.33000000000001</c:v>
                </c:pt>
                <c:pt idx="78">
                  <c:v>111.27</c:v>
                </c:pt>
                <c:pt idx="79">
                  <c:v>124.32</c:v>
                </c:pt>
                <c:pt idx="80">
                  <c:v>137.19999999999999</c:v>
                </c:pt>
                <c:pt idx="81">
                  <c:v>131.21</c:v>
                </c:pt>
                <c:pt idx="82">
                  <c:v>100.1</c:v>
                </c:pt>
                <c:pt idx="83">
                  <c:v>95.29</c:v>
                </c:pt>
                <c:pt idx="84">
                  <c:v>110.64</c:v>
                </c:pt>
                <c:pt idx="85">
                  <c:v>107.31</c:v>
                </c:pt>
                <c:pt idx="86">
                  <c:v>104.9</c:v>
                </c:pt>
                <c:pt idx="87">
                  <c:v>99.95</c:v>
                </c:pt>
                <c:pt idx="88">
                  <c:v>107.01</c:v>
                </c:pt>
                <c:pt idx="89">
                  <c:v>100.95</c:v>
                </c:pt>
                <c:pt idx="90">
                  <c:v>93.57</c:v>
                </c:pt>
                <c:pt idx="91">
                  <c:v>92.37</c:v>
                </c:pt>
                <c:pt idx="92">
                  <c:v>98.99</c:v>
                </c:pt>
                <c:pt idx="93">
                  <c:v>93.71</c:v>
                </c:pt>
                <c:pt idx="94">
                  <c:v>90.76</c:v>
                </c:pt>
                <c:pt idx="95">
                  <c:v>82.06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9DA-46F8-9532-939D733CA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6A6-4033-9BD0-3CCE0CCE8A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6A6-4033-9BD0-3CCE0CCE8A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1">
                  <c:v>2.4</c:v>
                </c:pt>
                <c:pt idx="55">
                  <c:v>2</c:v>
                </c:pt>
                <c:pt idx="56">
                  <c:v>1.6</c:v>
                </c:pt>
                <c:pt idx="59">
                  <c:v>3.6</c:v>
                </c:pt>
                <c:pt idx="61">
                  <c:v>2.8</c:v>
                </c:pt>
                <c:pt idx="63">
                  <c:v>8.4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72">
                  <c:v>2</c:v>
                </c:pt>
                <c:pt idx="73">
                  <c:v>2</c:v>
                </c:pt>
                <c:pt idx="76">
                  <c:v>1</c:v>
                </c:pt>
                <c:pt idx="77">
                  <c:v>2.4</c:v>
                </c:pt>
                <c:pt idx="80">
                  <c:v>3.2</c:v>
                </c:pt>
                <c:pt idx="81">
                  <c:v>3.2</c:v>
                </c:pt>
                <c:pt idx="94">
                  <c:v>0.1</c:v>
                </c:pt>
                <c:pt idx="95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6-4033-9BD0-3CCE0CCE8A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30.826000000000001</c:v>
                </c:pt>
                <c:pt idx="49">
                  <c:v>56</c:v>
                </c:pt>
                <c:pt idx="50">
                  <c:v>53.199999999999996</c:v>
                </c:pt>
                <c:pt idx="51">
                  <c:v>73.5</c:v>
                </c:pt>
                <c:pt idx="52">
                  <c:v>35.381</c:v>
                </c:pt>
                <c:pt idx="53">
                  <c:v>3.54</c:v>
                </c:pt>
                <c:pt idx="54">
                  <c:v>13.115</c:v>
                </c:pt>
                <c:pt idx="55">
                  <c:v>26.756</c:v>
                </c:pt>
                <c:pt idx="56">
                  <c:v>21.175000000000001</c:v>
                </c:pt>
                <c:pt idx="57">
                  <c:v>5</c:v>
                </c:pt>
                <c:pt idx="58">
                  <c:v>9.1999999999999993</c:v>
                </c:pt>
                <c:pt idx="59">
                  <c:v>14.8</c:v>
                </c:pt>
                <c:pt idx="61">
                  <c:v>14.4</c:v>
                </c:pt>
                <c:pt idx="62">
                  <c:v>6.6</c:v>
                </c:pt>
                <c:pt idx="63">
                  <c:v>28</c:v>
                </c:pt>
                <c:pt idx="64">
                  <c:v>5</c:v>
                </c:pt>
                <c:pt idx="65">
                  <c:v>5.8</c:v>
                </c:pt>
                <c:pt idx="66">
                  <c:v>5.8</c:v>
                </c:pt>
                <c:pt idx="67">
                  <c:v>5.4</c:v>
                </c:pt>
                <c:pt idx="68">
                  <c:v>7.0030000000000001</c:v>
                </c:pt>
                <c:pt idx="69">
                  <c:v>7.4</c:v>
                </c:pt>
                <c:pt idx="70">
                  <c:v>2.032</c:v>
                </c:pt>
                <c:pt idx="72">
                  <c:v>11</c:v>
                </c:pt>
                <c:pt idx="73">
                  <c:v>11</c:v>
                </c:pt>
                <c:pt idx="74">
                  <c:v>7.4</c:v>
                </c:pt>
                <c:pt idx="75">
                  <c:v>19.862000000000002</c:v>
                </c:pt>
                <c:pt idx="76">
                  <c:v>8</c:v>
                </c:pt>
                <c:pt idx="77">
                  <c:v>22.047999999999998</c:v>
                </c:pt>
                <c:pt idx="78">
                  <c:v>13.28</c:v>
                </c:pt>
                <c:pt idx="79">
                  <c:v>42.374000000000002</c:v>
                </c:pt>
                <c:pt idx="80">
                  <c:v>33.923000000000002</c:v>
                </c:pt>
                <c:pt idx="81">
                  <c:v>27.167000000000002</c:v>
                </c:pt>
                <c:pt idx="82">
                  <c:v>14.597000000000001</c:v>
                </c:pt>
                <c:pt idx="83">
                  <c:v>4.3940000000000001</c:v>
                </c:pt>
                <c:pt idx="84">
                  <c:v>11.702</c:v>
                </c:pt>
                <c:pt idx="85">
                  <c:v>15.318999999999999</c:v>
                </c:pt>
                <c:pt idx="86">
                  <c:v>30.46</c:v>
                </c:pt>
                <c:pt idx="87">
                  <c:v>5.2</c:v>
                </c:pt>
                <c:pt idx="88">
                  <c:v>7.6</c:v>
                </c:pt>
                <c:pt idx="89">
                  <c:v>14.844000000000001</c:v>
                </c:pt>
                <c:pt idx="90">
                  <c:v>10.4</c:v>
                </c:pt>
                <c:pt idx="91">
                  <c:v>13.561</c:v>
                </c:pt>
                <c:pt idx="92">
                  <c:v>13.327</c:v>
                </c:pt>
                <c:pt idx="93">
                  <c:v>6.4</c:v>
                </c:pt>
                <c:pt idx="94">
                  <c:v>9.3190000000000008</c:v>
                </c:pt>
                <c:pt idx="95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6-4033-9BD0-3CCE0CCE8A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6A6-4033-9BD0-3CCE0CCE8A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6A6-4033-9BD0-3CCE0CCE8A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8">
                  <c:v>52.1</c:v>
                </c:pt>
                <c:pt idx="50">
                  <c:v>7.3999999999999996E-2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6-4033-9BD0-3CCE0CCE8A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6A6-4033-9BD0-3CCE0CCE8A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6A6-4033-9BD0-3CCE0CCE8A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3">
                  <c:v>62.3</c:v>
                </c:pt>
                <c:pt idx="92">
                  <c:v>59</c:v>
                </c:pt>
                <c:pt idx="93">
                  <c:v>47.310999999999993</c:v>
                </c:pt>
                <c:pt idx="94">
                  <c:v>17.197000000000003</c:v>
                </c:pt>
                <c:pt idx="95">
                  <c:v>42.381999999999998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6-4033-9BD0-3CCE0CCE8A7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</c:v>
                </c:pt>
                <c:pt idx="50">
                  <c:v>0</c:v>
                </c:pt>
                <c:pt idx="51">
                  <c:v>0</c:v>
                </c:pt>
                <c:pt idx="52">
                  <c:v>76.900000000000006</c:v>
                </c:pt>
                <c:pt idx="53">
                  <c:v>140</c:v>
                </c:pt>
                <c:pt idx="54">
                  <c:v>118.60000000000001</c:v>
                </c:pt>
                <c:pt idx="55">
                  <c:v>76.900000000000006</c:v>
                </c:pt>
                <c:pt idx="56">
                  <c:v>0</c:v>
                </c:pt>
                <c:pt idx="57">
                  <c:v>37.6</c:v>
                </c:pt>
                <c:pt idx="58">
                  <c:v>3</c:v>
                </c:pt>
                <c:pt idx="59">
                  <c:v>51.4</c:v>
                </c:pt>
                <c:pt idx="60">
                  <c:v>112</c:v>
                </c:pt>
                <c:pt idx="61">
                  <c:v>0</c:v>
                </c:pt>
                <c:pt idx="62">
                  <c:v>65.8</c:v>
                </c:pt>
                <c:pt idx="63">
                  <c:v>0</c:v>
                </c:pt>
                <c:pt idx="64">
                  <c:v>10.4</c:v>
                </c:pt>
                <c:pt idx="65">
                  <c:v>5.6</c:v>
                </c:pt>
                <c:pt idx="66">
                  <c:v>0</c:v>
                </c:pt>
                <c:pt idx="67">
                  <c:v>0</c:v>
                </c:pt>
                <c:pt idx="68">
                  <c:v>22.3</c:v>
                </c:pt>
                <c:pt idx="69">
                  <c:v>22.3</c:v>
                </c:pt>
                <c:pt idx="70">
                  <c:v>22.3</c:v>
                </c:pt>
                <c:pt idx="71">
                  <c:v>22.3</c:v>
                </c:pt>
                <c:pt idx="72">
                  <c:v>0</c:v>
                </c:pt>
                <c:pt idx="73">
                  <c:v>0</c:v>
                </c:pt>
                <c:pt idx="74">
                  <c:v>26.5</c:v>
                </c:pt>
                <c:pt idx="75">
                  <c:v>13</c:v>
                </c:pt>
                <c:pt idx="76">
                  <c:v>0</c:v>
                </c:pt>
                <c:pt idx="77">
                  <c:v>0</c:v>
                </c:pt>
                <c:pt idx="78">
                  <c:v>1.8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36.799999999999997</c:v>
                </c:pt>
                <c:pt idx="83">
                  <c:v>80.900000000000006</c:v>
                </c:pt>
                <c:pt idx="84">
                  <c:v>2.6</c:v>
                </c:pt>
                <c:pt idx="85">
                  <c:v>2.6</c:v>
                </c:pt>
                <c:pt idx="86">
                  <c:v>2.6</c:v>
                </c:pt>
                <c:pt idx="87">
                  <c:v>2.6</c:v>
                </c:pt>
                <c:pt idx="88">
                  <c:v>9.8000000000000007</c:v>
                </c:pt>
                <c:pt idx="89">
                  <c:v>0</c:v>
                </c:pt>
                <c:pt idx="90">
                  <c:v>8.1</c:v>
                </c:pt>
                <c:pt idx="91">
                  <c:v>1.8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6-4033-9BD0-3CCE0CCE8A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9">
                  <c:v>11.709</c:v>
                </c:pt>
                <c:pt idx="50">
                  <c:v>12</c:v>
                </c:pt>
                <c:pt idx="51">
                  <c:v>2.7</c:v>
                </c:pt>
                <c:pt idx="52">
                  <c:v>6.8529999999999998</c:v>
                </c:pt>
                <c:pt idx="53">
                  <c:v>31.8</c:v>
                </c:pt>
                <c:pt idx="54">
                  <c:v>33.314</c:v>
                </c:pt>
                <c:pt idx="55">
                  <c:v>19.5</c:v>
                </c:pt>
                <c:pt idx="56">
                  <c:v>29.492000000000001</c:v>
                </c:pt>
                <c:pt idx="57">
                  <c:v>21.045000000000002</c:v>
                </c:pt>
                <c:pt idx="58">
                  <c:v>17.041</c:v>
                </c:pt>
                <c:pt idx="59">
                  <c:v>10.458</c:v>
                </c:pt>
                <c:pt idx="60">
                  <c:v>14.5</c:v>
                </c:pt>
                <c:pt idx="61">
                  <c:v>17.172000000000001</c:v>
                </c:pt>
                <c:pt idx="62">
                  <c:v>17.498999999999999</c:v>
                </c:pt>
                <c:pt idx="63">
                  <c:v>22.637</c:v>
                </c:pt>
                <c:pt idx="64">
                  <c:v>22.77</c:v>
                </c:pt>
                <c:pt idx="65">
                  <c:v>31.550999999999998</c:v>
                </c:pt>
                <c:pt idx="66">
                  <c:v>31.835999999999999</c:v>
                </c:pt>
                <c:pt idx="67">
                  <c:v>36.054000000000002</c:v>
                </c:pt>
                <c:pt idx="68">
                  <c:v>28.927</c:v>
                </c:pt>
                <c:pt idx="69">
                  <c:v>34.319000000000003</c:v>
                </c:pt>
                <c:pt idx="70">
                  <c:v>36.097999999999999</c:v>
                </c:pt>
                <c:pt idx="71">
                  <c:v>39.575000000000003</c:v>
                </c:pt>
                <c:pt idx="72">
                  <c:v>42.238999999999997</c:v>
                </c:pt>
                <c:pt idx="73">
                  <c:v>40.639000000000003</c:v>
                </c:pt>
                <c:pt idx="74">
                  <c:v>38.487000000000002</c:v>
                </c:pt>
                <c:pt idx="75">
                  <c:v>39.518000000000001</c:v>
                </c:pt>
                <c:pt idx="76">
                  <c:v>37.301000000000002</c:v>
                </c:pt>
                <c:pt idx="77">
                  <c:v>11.148</c:v>
                </c:pt>
                <c:pt idx="78">
                  <c:v>35.344000000000001</c:v>
                </c:pt>
                <c:pt idx="79">
                  <c:v>39.622</c:v>
                </c:pt>
                <c:pt idx="80">
                  <c:v>37.25</c:v>
                </c:pt>
                <c:pt idx="81">
                  <c:v>36.503</c:v>
                </c:pt>
                <c:pt idx="82">
                  <c:v>33.142000000000003</c:v>
                </c:pt>
                <c:pt idx="83">
                  <c:v>27.747</c:v>
                </c:pt>
                <c:pt idx="84">
                  <c:v>13.013999999999999</c:v>
                </c:pt>
                <c:pt idx="85">
                  <c:v>11.29</c:v>
                </c:pt>
                <c:pt idx="86">
                  <c:v>11.362</c:v>
                </c:pt>
                <c:pt idx="87">
                  <c:v>24.945</c:v>
                </c:pt>
                <c:pt idx="88">
                  <c:v>3.1760000000000002</c:v>
                </c:pt>
                <c:pt idx="89">
                  <c:v>25.082999999999998</c:v>
                </c:pt>
                <c:pt idx="90">
                  <c:v>7.415</c:v>
                </c:pt>
                <c:pt idx="91">
                  <c:v>10.016999999999999</c:v>
                </c:pt>
                <c:pt idx="92">
                  <c:v>34.000999999999998</c:v>
                </c:pt>
                <c:pt idx="93">
                  <c:v>11.737</c:v>
                </c:pt>
                <c:pt idx="94">
                  <c:v>9.9849999999999994</c:v>
                </c:pt>
                <c:pt idx="95">
                  <c:v>11.513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6-4033-9BD0-3CCE0CCE8A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6A6-4033-9BD0-3CCE0CCE8A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6A6-4033-9BD0-3CCE0CCE8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25</c:v>
                </c:pt>
                <c:pt idx="49">
                  <c:v>34.71</c:v>
                </c:pt>
                <c:pt idx="50">
                  <c:v>38.96</c:v>
                </c:pt>
                <c:pt idx="51">
                  <c:v>47.07</c:v>
                </c:pt>
                <c:pt idx="52">
                  <c:v>49.3</c:v>
                </c:pt>
                <c:pt idx="53">
                  <c:v>70.36</c:v>
                </c:pt>
                <c:pt idx="54">
                  <c:v>66</c:v>
                </c:pt>
                <c:pt idx="55">
                  <c:v>79</c:v>
                </c:pt>
                <c:pt idx="56">
                  <c:v>58.27</c:v>
                </c:pt>
                <c:pt idx="57">
                  <c:v>76.069999999999993</c:v>
                </c:pt>
                <c:pt idx="58">
                  <c:v>72.92</c:v>
                </c:pt>
                <c:pt idx="59">
                  <c:v>101.98</c:v>
                </c:pt>
                <c:pt idx="60">
                  <c:v>90.24</c:v>
                </c:pt>
                <c:pt idx="61">
                  <c:v>87.58</c:v>
                </c:pt>
                <c:pt idx="62">
                  <c:v>101.39</c:v>
                </c:pt>
                <c:pt idx="63">
                  <c:v>127.34</c:v>
                </c:pt>
                <c:pt idx="64">
                  <c:v>102.98</c:v>
                </c:pt>
                <c:pt idx="65">
                  <c:v>117.43</c:v>
                </c:pt>
                <c:pt idx="66">
                  <c:v>126.57</c:v>
                </c:pt>
                <c:pt idx="67">
                  <c:v>121.64</c:v>
                </c:pt>
                <c:pt idx="68">
                  <c:v>122.01</c:v>
                </c:pt>
                <c:pt idx="69">
                  <c:v>116.16</c:v>
                </c:pt>
                <c:pt idx="70">
                  <c:v>108.67</c:v>
                </c:pt>
                <c:pt idx="71">
                  <c:v>120.98</c:v>
                </c:pt>
                <c:pt idx="72">
                  <c:v>126.87</c:v>
                </c:pt>
                <c:pt idx="73">
                  <c:v>123.19</c:v>
                </c:pt>
                <c:pt idx="74">
                  <c:v>105.95</c:v>
                </c:pt>
                <c:pt idx="75">
                  <c:v>105.3</c:v>
                </c:pt>
                <c:pt idx="76">
                  <c:v>125.23</c:v>
                </c:pt>
                <c:pt idx="77">
                  <c:v>133.33000000000001</c:v>
                </c:pt>
                <c:pt idx="78">
                  <c:v>111.27</c:v>
                </c:pt>
                <c:pt idx="79">
                  <c:v>124.32</c:v>
                </c:pt>
                <c:pt idx="80">
                  <c:v>137.19999999999999</c:v>
                </c:pt>
                <c:pt idx="81">
                  <c:v>131.21</c:v>
                </c:pt>
                <c:pt idx="82">
                  <c:v>100.1</c:v>
                </c:pt>
                <c:pt idx="83">
                  <c:v>95.29</c:v>
                </c:pt>
                <c:pt idx="84">
                  <c:v>110.64</c:v>
                </c:pt>
                <c:pt idx="85">
                  <c:v>107.31</c:v>
                </c:pt>
                <c:pt idx="86">
                  <c:v>104.9</c:v>
                </c:pt>
                <c:pt idx="87">
                  <c:v>99.95</c:v>
                </c:pt>
                <c:pt idx="88">
                  <c:v>107.01</c:v>
                </c:pt>
                <c:pt idx="89">
                  <c:v>100.95</c:v>
                </c:pt>
                <c:pt idx="90">
                  <c:v>93.57</c:v>
                </c:pt>
                <c:pt idx="91">
                  <c:v>92.37</c:v>
                </c:pt>
                <c:pt idx="92">
                  <c:v>98.99</c:v>
                </c:pt>
                <c:pt idx="93">
                  <c:v>93.71</c:v>
                </c:pt>
                <c:pt idx="94">
                  <c:v>90.76</c:v>
                </c:pt>
                <c:pt idx="95">
                  <c:v>82.06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6A6-4033-9BD0-3CCE0CCE8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82.926000000000002</v>
      </c>
      <c r="AY5" s="25">
        <v>69.352999999999994</v>
      </c>
      <c r="AZ5" s="25">
        <v>65.274000000000001</v>
      </c>
      <c r="BA5" s="25">
        <v>78.599999999999994</v>
      </c>
      <c r="BB5" s="25">
        <v>119.08499999999999</v>
      </c>
      <c r="BC5" s="25">
        <v>201.21</v>
      </c>
      <c r="BD5" s="25">
        <v>190.18</v>
      </c>
      <c r="BE5" s="25">
        <v>140.50700000000001</v>
      </c>
      <c r="BF5" s="25">
        <v>70.058999999999997</v>
      </c>
      <c r="BG5" s="25">
        <v>75.335999999999999</v>
      </c>
      <c r="BH5" s="25">
        <v>32.832999999999998</v>
      </c>
      <c r="BI5" s="25">
        <v>83.622</v>
      </c>
      <c r="BJ5" s="25">
        <v>133.203</v>
      </c>
      <c r="BK5" s="25">
        <v>39.606999999999999</v>
      </c>
      <c r="BL5" s="25">
        <v>92.89</v>
      </c>
      <c r="BM5" s="25">
        <v>123.872</v>
      </c>
      <c r="BN5" s="25">
        <v>40.305</v>
      </c>
      <c r="BO5" s="25">
        <v>47.046999999999997</v>
      </c>
      <c r="BP5" s="25">
        <v>41.835999999999999</v>
      </c>
      <c r="BQ5" s="25">
        <v>44.253999999999998</v>
      </c>
      <c r="BR5" s="25">
        <v>58.774000000000001</v>
      </c>
      <c r="BS5" s="25">
        <v>64.09</v>
      </c>
      <c r="BT5" s="25">
        <v>60.573999999999998</v>
      </c>
      <c r="BU5" s="25">
        <v>61.918999999999997</v>
      </c>
      <c r="BV5" s="25">
        <v>55.683</v>
      </c>
      <c r="BW5" s="25">
        <v>54.125</v>
      </c>
      <c r="BX5" s="25">
        <v>72.662000000000006</v>
      </c>
      <c r="BY5" s="25">
        <v>72.507000000000005</v>
      </c>
      <c r="BZ5" s="25">
        <v>46.981999999999999</v>
      </c>
      <c r="CA5" s="25">
        <v>36.19</v>
      </c>
      <c r="CB5" s="25">
        <v>51.683999999999997</v>
      </c>
      <c r="CC5" s="25">
        <v>82.522999999999996</v>
      </c>
      <c r="CD5" s="25">
        <v>75.298000000000002</v>
      </c>
      <c r="CE5" s="25">
        <v>68.129000000000005</v>
      </c>
      <c r="CF5" s="25">
        <v>85.296999999999997</v>
      </c>
      <c r="CG5" s="25">
        <v>113.919</v>
      </c>
      <c r="CH5" s="25">
        <v>30.46</v>
      </c>
      <c r="CI5" s="25">
        <v>31.7</v>
      </c>
      <c r="CJ5" s="25">
        <v>47.314</v>
      </c>
      <c r="CK5" s="25">
        <v>32.911999999999999</v>
      </c>
      <c r="CL5" s="25">
        <v>21.024000000000001</v>
      </c>
      <c r="CM5" s="25">
        <v>39.93</v>
      </c>
      <c r="CN5" s="25">
        <v>26.045999999999999</v>
      </c>
      <c r="CO5" s="25">
        <v>25.427</v>
      </c>
      <c r="CP5" s="25">
        <v>107.142</v>
      </c>
      <c r="CQ5" s="25">
        <v>65.820999999999998</v>
      </c>
      <c r="CR5" s="25">
        <v>36.67</v>
      </c>
      <c r="CS5" s="25">
        <v>65.061000000000007</v>
      </c>
      <c r="CT5" s="26"/>
      <c r="CU5" s="26"/>
      <c r="CV5" s="26"/>
      <c r="CW5" s="27"/>
      <c r="CX5" s="28">
        <f t="array" ref="CX5">SUMPRODUCT(B5:CW5*0.25)</f>
        <v>840.46549999999979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25</v>
      </c>
      <c r="AY8" s="37">
        <v>34.71</v>
      </c>
      <c r="AZ8" s="37">
        <v>38.96</v>
      </c>
      <c r="BA8" s="37">
        <v>47.07</v>
      </c>
      <c r="BB8" s="37">
        <v>49.3</v>
      </c>
      <c r="BC8" s="37">
        <v>70.36</v>
      </c>
      <c r="BD8" s="37">
        <v>66</v>
      </c>
      <c r="BE8" s="37">
        <v>79</v>
      </c>
      <c r="BF8" s="37">
        <v>58.27</v>
      </c>
      <c r="BG8" s="37">
        <v>76.069999999999993</v>
      </c>
      <c r="BH8" s="37">
        <v>72.92</v>
      </c>
      <c r="BI8" s="37">
        <v>101.98</v>
      </c>
      <c r="BJ8" s="37">
        <v>90.24</v>
      </c>
      <c r="BK8" s="37">
        <v>87.58</v>
      </c>
      <c r="BL8" s="37">
        <v>101.39</v>
      </c>
      <c r="BM8" s="37">
        <v>127.34</v>
      </c>
      <c r="BN8" s="37">
        <v>102.98</v>
      </c>
      <c r="BO8" s="37">
        <v>117.43</v>
      </c>
      <c r="BP8" s="37">
        <v>126.57</v>
      </c>
      <c r="BQ8" s="37">
        <v>121.64</v>
      </c>
      <c r="BR8" s="37">
        <v>122.01</v>
      </c>
      <c r="BS8" s="37">
        <v>116.16</v>
      </c>
      <c r="BT8" s="37">
        <v>108.67</v>
      </c>
      <c r="BU8" s="37">
        <v>120.98</v>
      </c>
      <c r="BV8" s="37">
        <v>126.87</v>
      </c>
      <c r="BW8" s="37">
        <v>123.19</v>
      </c>
      <c r="BX8" s="37">
        <v>105.95</v>
      </c>
      <c r="BY8" s="37">
        <v>105.3</v>
      </c>
      <c r="BZ8" s="37">
        <v>125.23</v>
      </c>
      <c r="CA8" s="37">
        <v>133.33000000000001</v>
      </c>
      <c r="CB8" s="37">
        <v>111.27</v>
      </c>
      <c r="CC8" s="37">
        <v>124.32</v>
      </c>
      <c r="CD8" s="37">
        <v>137.19999999999999</v>
      </c>
      <c r="CE8" s="37">
        <v>131.21</v>
      </c>
      <c r="CF8" s="37">
        <v>100.1</v>
      </c>
      <c r="CG8" s="37">
        <v>95.29</v>
      </c>
      <c r="CH8" s="37">
        <v>110.64</v>
      </c>
      <c r="CI8" s="37">
        <v>107.31</v>
      </c>
      <c r="CJ8" s="37">
        <v>104.9</v>
      </c>
      <c r="CK8" s="37">
        <v>99.95</v>
      </c>
      <c r="CL8" s="37">
        <v>107.01</v>
      </c>
      <c r="CM8" s="37">
        <v>100.95</v>
      </c>
      <c r="CN8" s="37">
        <v>93.57</v>
      </c>
      <c r="CO8" s="37">
        <v>92.37</v>
      </c>
      <c r="CP8" s="37">
        <v>98.99</v>
      </c>
      <c r="CQ8" s="37">
        <v>93.71</v>
      </c>
      <c r="CR8" s="37">
        <v>90.76</v>
      </c>
      <c r="CS8" s="37">
        <v>82.06</v>
      </c>
      <c r="CT8" s="38"/>
      <c r="CU8" s="38"/>
      <c r="CV8" s="38"/>
      <c r="CW8" s="39"/>
      <c r="CX8" s="40">
        <f>IF(SUM(B8:CW8)&lt;&gt;0,AVERAGEIF(B8:CW8,"&lt;&gt;"""),"")</f>
        <v>97.168958333333322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36.435000000000002</v>
      </c>
      <c r="AY9" s="43">
        <v>36.435000000000002</v>
      </c>
      <c r="AZ9" s="43">
        <v>36.435000000000002</v>
      </c>
      <c r="BA9" s="43">
        <v>36.435000000000002</v>
      </c>
      <c r="BB9" s="43">
        <v>66.165000000000006</v>
      </c>
      <c r="BC9" s="43">
        <v>66.165000000000006</v>
      </c>
      <c r="BD9" s="43">
        <v>66.165000000000006</v>
      </c>
      <c r="BE9" s="43">
        <v>66.165000000000006</v>
      </c>
      <c r="BF9" s="43">
        <v>77.31</v>
      </c>
      <c r="BG9" s="43">
        <v>77.31</v>
      </c>
      <c r="BH9" s="43">
        <v>77.31</v>
      </c>
      <c r="BI9" s="43">
        <v>77.31</v>
      </c>
      <c r="BJ9" s="43">
        <v>101.6375</v>
      </c>
      <c r="BK9" s="43">
        <v>101.6375</v>
      </c>
      <c r="BL9" s="43">
        <v>101.6375</v>
      </c>
      <c r="BM9" s="43">
        <v>101.6375</v>
      </c>
      <c r="BN9" s="43">
        <v>117.155</v>
      </c>
      <c r="BO9" s="43">
        <v>117.155</v>
      </c>
      <c r="BP9" s="43">
        <v>117.155</v>
      </c>
      <c r="BQ9" s="43">
        <v>117.155</v>
      </c>
      <c r="BR9" s="43">
        <v>116.955</v>
      </c>
      <c r="BS9" s="43">
        <v>116.955</v>
      </c>
      <c r="BT9" s="43">
        <v>116.955</v>
      </c>
      <c r="BU9" s="43">
        <v>116.955</v>
      </c>
      <c r="BV9" s="43">
        <v>115.3275</v>
      </c>
      <c r="BW9" s="43">
        <v>115.3275</v>
      </c>
      <c r="BX9" s="43">
        <v>115.3275</v>
      </c>
      <c r="BY9" s="43">
        <v>115.3275</v>
      </c>
      <c r="BZ9" s="43">
        <v>123.53749999999999</v>
      </c>
      <c r="CA9" s="43">
        <v>123.53749999999999</v>
      </c>
      <c r="CB9" s="43">
        <v>123.53749999999999</v>
      </c>
      <c r="CC9" s="43">
        <v>123.53749999999999</v>
      </c>
      <c r="CD9" s="43">
        <v>115.95</v>
      </c>
      <c r="CE9" s="43">
        <v>115.95</v>
      </c>
      <c r="CF9" s="43">
        <v>115.95</v>
      </c>
      <c r="CG9" s="43">
        <v>115.95</v>
      </c>
      <c r="CH9" s="43">
        <v>105.7</v>
      </c>
      <c r="CI9" s="43">
        <v>105.7</v>
      </c>
      <c r="CJ9" s="43">
        <v>105.7</v>
      </c>
      <c r="CK9" s="43">
        <v>105.7</v>
      </c>
      <c r="CL9" s="43">
        <v>98.474999999999994</v>
      </c>
      <c r="CM9" s="43">
        <v>98.474999999999994</v>
      </c>
      <c r="CN9" s="43">
        <v>98.474999999999994</v>
      </c>
      <c r="CO9" s="43">
        <v>98.474999999999994</v>
      </c>
      <c r="CP9" s="43">
        <v>91.38</v>
      </c>
      <c r="CQ9" s="43">
        <v>91.38</v>
      </c>
      <c r="CR9" s="43">
        <v>91.38</v>
      </c>
      <c r="CS9" s="43">
        <v>91.38</v>
      </c>
      <c r="CT9" s="44"/>
      <c r="CU9" s="44"/>
      <c r="CV9" s="44"/>
      <c r="CW9" s="45"/>
      <c r="CX9" s="46">
        <f>IF(SUM(B9:CW9)&lt;&gt;0,AVERAGEIF(B9:CW9,"&lt;&gt;"""),"")</f>
        <v>97.168958333333308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>
        <v>10</v>
      </c>
      <c r="BM13" s="65"/>
      <c r="BN13" s="65">
        <v>16.292999999999999</v>
      </c>
      <c r="BO13" s="65">
        <v>18</v>
      </c>
      <c r="BP13" s="65">
        <v>8</v>
      </c>
      <c r="BQ13" s="65">
        <v>22.141999999999999</v>
      </c>
      <c r="BR13" s="65">
        <v>34</v>
      </c>
      <c r="BS13" s="65">
        <v>40</v>
      </c>
      <c r="BT13" s="65">
        <v>37</v>
      </c>
      <c r="BU13" s="65">
        <v>34</v>
      </c>
      <c r="BV13" s="65">
        <v>11.170999999999999</v>
      </c>
      <c r="BW13" s="65">
        <v>9.8529999999999998</v>
      </c>
      <c r="BX13" s="65">
        <v>35</v>
      </c>
      <c r="BY13" s="65">
        <v>35</v>
      </c>
      <c r="BZ13" s="65">
        <v>16.509999999999998</v>
      </c>
      <c r="CA13" s="65"/>
      <c r="CB13" s="65">
        <v>28.131999999999998</v>
      </c>
      <c r="CC13" s="65">
        <v>52</v>
      </c>
      <c r="CD13" s="65"/>
      <c r="CE13" s="65">
        <v>9</v>
      </c>
      <c r="CF13" s="65">
        <v>34</v>
      </c>
      <c r="CG13" s="65">
        <v>55</v>
      </c>
      <c r="CH13" s="65">
        <v>11.62</v>
      </c>
      <c r="CI13" s="65">
        <v>12.42</v>
      </c>
      <c r="CJ13" s="65">
        <v>27.994</v>
      </c>
      <c r="CK13" s="65">
        <v>12.702999999999999</v>
      </c>
      <c r="CL13" s="65">
        <v>2</v>
      </c>
      <c r="CM13" s="65">
        <v>6</v>
      </c>
      <c r="CN13" s="65">
        <v>3</v>
      </c>
      <c r="CO13" s="65">
        <v>5</v>
      </c>
      <c r="CP13" s="65">
        <v>5</v>
      </c>
      <c r="CQ13" s="65">
        <v>9</v>
      </c>
      <c r="CR13" s="65">
        <v>6</v>
      </c>
      <c r="CS13" s="65">
        <v>6</v>
      </c>
      <c r="CT13" s="66"/>
      <c r="CU13" s="66"/>
      <c r="CV13" s="66"/>
      <c r="CW13" s="67"/>
      <c r="CX13" s="68">
        <f t="array" ref="CX13">SUMPRODUCT(B13:CW13*0.25)</f>
        <v>152.95949999999999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47.625999999999998</v>
      </c>
      <c r="AY15" s="71">
        <v>28.074000000000002</v>
      </c>
      <c r="AZ15" s="71">
        <v>31.102</v>
      </c>
      <c r="BA15" s="71">
        <v>31.8</v>
      </c>
      <c r="BB15" s="71">
        <v>72.078000000000003</v>
      </c>
      <c r="BC15" s="71">
        <v>91.27</v>
      </c>
      <c r="BD15" s="71">
        <v>87.66</v>
      </c>
      <c r="BE15" s="71">
        <v>57.606999999999999</v>
      </c>
      <c r="BF15" s="71">
        <v>37.777999999999999</v>
      </c>
      <c r="BG15" s="71">
        <v>43.548000000000002</v>
      </c>
      <c r="BH15" s="71">
        <v>4</v>
      </c>
      <c r="BI15" s="71">
        <v>41.753</v>
      </c>
      <c r="BJ15" s="71">
        <v>18.884</v>
      </c>
      <c r="BK15" s="71">
        <v>2.1930000000000001</v>
      </c>
      <c r="BL15" s="71">
        <v>2.1859999999999999</v>
      </c>
      <c r="BM15" s="71">
        <v>2.145</v>
      </c>
      <c r="BN15" s="71">
        <v>2.048</v>
      </c>
      <c r="BO15" s="71">
        <v>2</v>
      </c>
      <c r="BP15" s="71">
        <v>2</v>
      </c>
      <c r="BQ15" s="71">
        <v>2</v>
      </c>
      <c r="BR15" s="71">
        <v>2</v>
      </c>
      <c r="BS15" s="71">
        <v>2</v>
      </c>
      <c r="BT15" s="71">
        <v>2</v>
      </c>
      <c r="BU15" s="71">
        <v>2</v>
      </c>
      <c r="BV15" s="71">
        <v>2</v>
      </c>
      <c r="BW15" s="71">
        <v>2</v>
      </c>
      <c r="BX15" s="71">
        <v>2</v>
      </c>
      <c r="BY15" s="71">
        <v>2</v>
      </c>
      <c r="BZ15" s="71"/>
      <c r="CA15" s="71"/>
      <c r="CB15" s="71"/>
      <c r="CC15" s="71"/>
      <c r="CD15" s="71"/>
      <c r="CE15" s="71"/>
      <c r="CF15" s="71"/>
      <c r="CG15" s="71">
        <v>0.36</v>
      </c>
      <c r="CH15" s="71"/>
      <c r="CI15" s="71"/>
      <c r="CJ15" s="71"/>
      <c r="CK15" s="71">
        <v>0.74</v>
      </c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156.21300000000002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47.625999999999998</v>
      </c>
      <c r="AY17" s="77">
        <f t="shared" si="0"/>
        <v>28.074000000000002</v>
      </c>
      <c r="AZ17" s="77">
        <f t="shared" si="0"/>
        <v>31.102</v>
      </c>
      <c r="BA17" s="77">
        <f t="shared" si="0"/>
        <v>31.8</v>
      </c>
      <c r="BB17" s="77">
        <f t="shared" si="0"/>
        <v>72.078000000000003</v>
      </c>
      <c r="BC17" s="77">
        <f t="shared" si="0"/>
        <v>91.27</v>
      </c>
      <c r="BD17" s="77">
        <f t="shared" si="0"/>
        <v>87.66</v>
      </c>
      <c r="BE17" s="77">
        <f t="shared" si="0"/>
        <v>57.606999999999999</v>
      </c>
      <c r="BF17" s="77">
        <f t="shared" si="0"/>
        <v>37.777999999999999</v>
      </c>
      <c r="BG17" s="77">
        <f t="shared" si="0"/>
        <v>43.548000000000002</v>
      </c>
      <c r="BH17" s="77">
        <f t="shared" si="0"/>
        <v>4</v>
      </c>
      <c r="BI17" s="77">
        <f t="shared" si="0"/>
        <v>41.753</v>
      </c>
      <c r="BJ17" s="77">
        <f t="shared" si="0"/>
        <v>18.884</v>
      </c>
      <c r="BK17" s="77">
        <f t="shared" si="0"/>
        <v>2.1930000000000001</v>
      </c>
      <c r="BL17" s="77">
        <f t="shared" si="0"/>
        <v>12.186</v>
      </c>
      <c r="BM17" s="77">
        <f t="shared" si="0"/>
        <v>2.145</v>
      </c>
      <c r="BN17" s="77">
        <f t="shared" si="0"/>
        <v>18.341000000000001</v>
      </c>
      <c r="BO17" s="77">
        <f t="shared" ref="BO17:CW17" si="1">SUM(BO11:BO16)</f>
        <v>20</v>
      </c>
      <c r="BP17" s="77">
        <f t="shared" si="1"/>
        <v>10</v>
      </c>
      <c r="BQ17" s="77">
        <f t="shared" si="1"/>
        <v>24.141999999999999</v>
      </c>
      <c r="BR17" s="77">
        <f t="shared" si="1"/>
        <v>36</v>
      </c>
      <c r="BS17" s="77">
        <f t="shared" si="1"/>
        <v>42</v>
      </c>
      <c r="BT17" s="77">
        <f t="shared" si="1"/>
        <v>39</v>
      </c>
      <c r="BU17" s="77">
        <f t="shared" si="1"/>
        <v>36</v>
      </c>
      <c r="BV17" s="77">
        <f t="shared" si="1"/>
        <v>13.170999999999999</v>
      </c>
      <c r="BW17" s="77">
        <f t="shared" si="1"/>
        <v>11.853</v>
      </c>
      <c r="BX17" s="77">
        <f t="shared" si="1"/>
        <v>37</v>
      </c>
      <c r="BY17" s="77">
        <f t="shared" si="1"/>
        <v>37</v>
      </c>
      <c r="BZ17" s="77">
        <f t="shared" si="1"/>
        <v>16.509999999999998</v>
      </c>
      <c r="CA17" s="77">
        <f t="shared" si="1"/>
        <v>0</v>
      </c>
      <c r="CB17" s="77">
        <f t="shared" si="1"/>
        <v>28.131999999999998</v>
      </c>
      <c r="CC17" s="77">
        <f t="shared" si="1"/>
        <v>52</v>
      </c>
      <c r="CD17" s="77">
        <f t="shared" si="1"/>
        <v>0</v>
      </c>
      <c r="CE17" s="77">
        <f t="shared" si="1"/>
        <v>9</v>
      </c>
      <c r="CF17" s="77">
        <f t="shared" si="1"/>
        <v>34</v>
      </c>
      <c r="CG17" s="77">
        <f t="shared" si="1"/>
        <v>55.36</v>
      </c>
      <c r="CH17" s="77">
        <f t="shared" si="1"/>
        <v>11.62</v>
      </c>
      <c r="CI17" s="77">
        <f t="shared" si="1"/>
        <v>12.42</v>
      </c>
      <c r="CJ17" s="77">
        <f t="shared" si="1"/>
        <v>27.994</v>
      </c>
      <c r="CK17" s="77">
        <f t="shared" si="1"/>
        <v>13.443</v>
      </c>
      <c r="CL17" s="77">
        <f t="shared" si="1"/>
        <v>2</v>
      </c>
      <c r="CM17" s="77">
        <f t="shared" si="1"/>
        <v>6</v>
      </c>
      <c r="CN17" s="77">
        <f t="shared" si="1"/>
        <v>3</v>
      </c>
      <c r="CO17" s="77">
        <f t="shared" si="1"/>
        <v>5</v>
      </c>
      <c r="CP17" s="77">
        <f t="shared" si="1"/>
        <v>5</v>
      </c>
      <c r="CQ17" s="77">
        <f t="shared" si="1"/>
        <v>9</v>
      </c>
      <c r="CR17" s="77">
        <f t="shared" si="1"/>
        <v>6</v>
      </c>
      <c r="CS17" s="77">
        <f t="shared" si="1"/>
        <v>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309.17250000000001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10.6</v>
      </c>
      <c r="AY21" s="94">
        <v>18.97</v>
      </c>
      <c r="AZ21" s="94">
        <v>20</v>
      </c>
      <c r="BA21" s="94">
        <v>22.7</v>
      </c>
      <c r="BB21" s="94">
        <v>23.1</v>
      </c>
      <c r="BC21" s="94">
        <v>3.2</v>
      </c>
      <c r="BD21" s="94">
        <v>3.1</v>
      </c>
      <c r="BE21" s="94">
        <v>10.4</v>
      </c>
      <c r="BF21" s="94">
        <v>5.8</v>
      </c>
      <c r="BG21" s="94">
        <v>1.2</v>
      </c>
      <c r="BH21" s="94">
        <v>1.5</v>
      </c>
      <c r="BI21" s="94">
        <v>11.2</v>
      </c>
      <c r="BJ21" s="94">
        <v>2.6</v>
      </c>
      <c r="BK21" s="94">
        <v>2.4</v>
      </c>
      <c r="BL21" s="94">
        <v>2.2999999999999998</v>
      </c>
      <c r="BM21" s="94">
        <v>12.4</v>
      </c>
      <c r="BN21" s="94">
        <v>2.5</v>
      </c>
      <c r="BO21" s="94">
        <v>2.5</v>
      </c>
      <c r="BP21" s="94">
        <v>2.6</v>
      </c>
      <c r="BQ21" s="94">
        <v>2.5</v>
      </c>
      <c r="BR21" s="94">
        <v>3.6</v>
      </c>
      <c r="BS21" s="94">
        <v>3.7</v>
      </c>
      <c r="BT21" s="94">
        <v>3.8</v>
      </c>
      <c r="BU21" s="94">
        <v>3.8</v>
      </c>
      <c r="BV21" s="94">
        <v>3.7</v>
      </c>
      <c r="BW21" s="94">
        <v>3.7</v>
      </c>
      <c r="BX21" s="94">
        <v>3.7</v>
      </c>
      <c r="BY21" s="94">
        <v>3.6</v>
      </c>
      <c r="BZ21" s="94">
        <v>3.6</v>
      </c>
      <c r="CA21" s="94">
        <v>9.4</v>
      </c>
      <c r="CB21" s="94">
        <v>3.5</v>
      </c>
      <c r="CC21" s="94">
        <v>3.5</v>
      </c>
      <c r="CD21" s="94">
        <v>25.5</v>
      </c>
      <c r="CE21" s="94">
        <v>3.6</v>
      </c>
      <c r="CF21" s="94">
        <v>3.2</v>
      </c>
      <c r="CG21" s="94">
        <v>3.1</v>
      </c>
      <c r="CH21" s="94">
        <v>3.1</v>
      </c>
      <c r="CI21" s="94">
        <v>3.1</v>
      </c>
      <c r="CJ21" s="94">
        <v>3.2</v>
      </c>
      <c r="CK21" s="94">
        <v>3.1</v>
      </c>
      <c r="CL21" s="94">
        <v>2.9</v>
      </c>
      <c r="CM21" s="94">
        <v>2.8</v>
      </c>
      <c r="CN21" s="94">
        <v>2.9</v>
      </c>
      <c r="CO21" s="94">
        <v>3</v>
      </c>
      <c r="CP21" s="94">
        <v>3.1</v>
      </c>
      <c r="CQ21" s="94">
        <v>1.1000000000000001</v>
      </c>
      <c r="CR21" s="94"/>
      <c r="CS21" s="94"/>
      <c r="CT21" s="95"/>
      <c r="CU21" s="95"/>
      <c r="CV21" s="95"/>
      <c r="CW21" s="96"/>
      <c r="CX21" s="97">
        <f t="array" ref="CX21">SUMPRODUCT(B21:CW21*0.25)</f>
        <v>68.717499999999987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8.8000000000000007</v>
      </c>
      <c r="AY22" s="99">
        <v>8.36</v>
      </c>
      <c r="AZ22" s="99"/>
      <c r="BA22" s="99">
        <v>8.8000000000000007</v>
      </c>
      <c r="BB22" s="99">
        <v>12.407</v>
      </c>
      <c r="BC22" s="99">
        <v>8.6999999999999993</v>
      </c>
      <c r="BD22" s="99">
        <v>8.6999999999999993</v>
      </c>
      <c r="BE22" s="99">
        <v>13.12</v>
      </c>
      <c r="BF22" s="99">
        <v>3.0329999999999999</v>
      </c>
      <c r="BG22" s="99">
        <v>4.1869999999999994</v>
      </c>
      <c r="BH22" s="99">
        <v>4.0329999999999995</v>
      </c>
      <c r="BI22" s="99">
        <v>3.7249999999999996</v>
      </c>
      <c r="BJ22" s="99">
        <v>38.919000000000004</v>
      </c>
      <c r="BK22" s="99">
        <v>6.1139999999999999</v>
      </c>
      <c r="BL22" s="99">
        <v>6.1139999999999999</v>
      </c>
      <c r="BM22" s="99">
        <v>6.5280000000000005</v>
      </c>
      <c r="BN22" s="99">
        <v>6.1039999999999992</v>
      </c>
      <c r="BO22" s="99">
        <v>12.337</v>
      </c>
      <c r="BP22" s="99">
        <v>18.206</v>
      </c>
      <c r="BQ22" s="99">
        <v>7.7620000000000005</v>
      </c>
      <c r="BR22" s="99">
        <v>10.484</v>
      </c>
      <c r="BS22" s="99">
        <v>10.270000000000001</v>
      </c>
      <c r="BT22" s="99">
        <v>10.214</v>
      </c>
      <c r="BU22" s="99">
        <v>10.114000000000001</v>
      </c>
      <c r="BV22" s="99">
        <v>10.362</v>
      </c>
      <c r="BW22" s="99">
        <v>10.362</v>
      </c>
      <c r="BX22" s="99">
        <v>10.262</v>
      </c>
      <c r="BY22" s="99">
        <v>10.207000000000001</v>
      </c>
      <c r="BZ22" s="99">
        <v>9.8519999999999985</v>
      </c>
      <c r="CA22" s="99">
        <v>9.6999999999999993</v>
      </c>
      <c r="CB22" s="99">
        <v>9.6519999999999992</v>
      </c>
      <c r="CC22" s="99">
        <v>9.7030000000000012</v>
      </c>
      <c r="CD22" s="99">
        <v>10.898</v>
      </c>
      <c r="CE22" s="99">
        <v>9.3989999999999991</v>
      </c>
      <c r="CF22" s="99">
        <v>9.197000000000001</v>
      </c>
      <c r="CG22" s="99">
        <v>8.9989999999999988</v>
      </c>
      <c r="CH22" s="99">
        <v>8.5</v>
      </c>
      <c r="CI22" s="99">
        <v>8.3000000000000007</v>
      </c>
      <c r="CJ22" s="99">
        <v>8.1</v>
      </c>
      <c r="CK22" s="99">
        <v>8.1989999999999998</v>
      </c>
      <c r="CL22" s="99">
        <v>7.8040000000000003</v>
      </c>
      <c r="CM22" s="99">
        <v>7.5</v>
      </c>
      <c r="CN22" s="99">
        <v>10.707000000000001</v>
      </c>
      <c r="CO22" s="99">
        <v>7.5069999999999997</v>
      </c>
      <c r="CP22" s="99">
        <v>13.321999999999999</v>
      </c>
      <c r="CQ22" s="99">
        <v>7.181</v>
      </c>
      <c r="CR22" s="99">
        <v>6.5</v>
      </c>
      <c r="CS22" s="99">
        <v>6.7809999999999997</v>
      </c>
      <c r="CT22" s="100"/>
      <c r="CU22" s="100"/>
      <c r="CV22" s="100"/>
      <c r="CW22" s="96"/>
      <c r="CX22" s="97">
        <f t="array" ref="CX22">SUMPRODUCT(B22:CW22*0.25)</f>
        <v>111.50624999999999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19.399999999999999</v>
      </c>
      <c r="AY27" s="107">
        <f t="shared" si="3"/>
        <v>27.33</v>
      </c>
      <c r="AZ27" s="107">
        <f t="shared" si="3"/>
        <v>20</v>
      </c>
      <c r="BA27" s="107">
        <f t="shared" si="3"/>
        <v>31.5</v>
      </c>
      <c r="BB27" s="107">
        <f t="shared" si="3"/>
        <v>35.507000000000005</v>
      </c>
      <c r="BC27" s="107">
        <f t="shared" si="3"/>
        <v>11.899999999999999</v>
      </c>
      <c r="BD27" s="107">
        <f t="shared" si="3"/>
        <v>11.799999999999999</v>
      </c>
      <c r="BE27" s="107">
        <f t="shared" si="3"/>
        <v>23.52</v>
      </c>
      <c r="BF27" s="107">
        <f t="shared" si="3"/>
        <v>8.8330000000000002</v>
      </c>
      <c r="BG27" s="107">
        <f t="shared" si="3"/>
        <v>5.3869999999999996</v>
      </c>
      <c r="BH27" s="107">
        <f t="shared" si="3"/>
        <v>5.5329999999999995</v>
      </c>
      <c r="BI27" s="107">
        <f t="shared" si="3"/>
        <v>14.924999999999999</v>
      </c>
      <c r="BJ27" s="107">
        <f t="shared" si="3"/>
        <v>41.519000000000005</v>
      </c>
      <c r="BK27" s="107">
        <f t="shared" si="3"/>
        <v>8.5139999999999993</v>
      </c>
      <c r="BL27" s="107">
        <f t="shared" si="3"/>
        <v>8.4139999999999997</v>
      </c>
      <c r="BM27" s="107">
        <f t="shared" si="3"/>
        <v>18.928000000000001</v>
      </c>
      <c r="BN27" s="107">
        <f t="shared" si="3"/>
        <v>8.6039999999999992</v>
      </c>
      <c r="BO27" s="107">
        <f t="shared" si="3"/>
        <v>14.837</v>
      </c>
      <c r="BP27" s="107">
        <f t="shared" si="3"/>
        <v>20.806000000000001</v>
      </c>
      <c r="BQ27" s="107">
        <f t="shared" si="3"/>
        <v>10.262</v>
      </c>
      <c r="BR27" s="107">
        <f t="shared" si="3"/>
        <v>14.084</v>
      </c>
      <c r="BS27" s="107">
        <f t="shared" si="3"/>
        <v>13.970000000000002</v>
      </c>
      <c r="BT27" s="107">
        <f t="shared" si="3"/>
        <v>14.013999999999999</v>
      </c>
      <c r="BU27" s="107">
        <f t="shared" si="3"/>
        <v>13.914000000000001</v>
      </c>
      <c r="BV27" s="107">
        <f t="shared" si="3"/>
        <v>14.062000000000001</v>
      </c>
      <c r="BW27" s="107">
        <f t="shared" si="3"/>
        <v>14.062000000000001</v>
      </c>
      <c r="BX27" s="107">
        <f t="shared" si="3"/>
        <v>13.962</v>
      </c>
      <c r="BY27" s="107">
        <f t="shared" si="3"/>
        <v>13.807</v>
      </c>
      <c r="BZ27" s="107">
        <f t="shared" si="3"/>
        <v>13.451999999999998</v>
      </c>
      <c r="CA27" s="107">
        <f t="shared" si="3"/>
        <v>19.100000000000001</v>
      </c>
      <c r="CB27" s="107">
        <f t="shared" si="3"/>
        <v>13.151999999999999</v>
      </c>
      <c r="CC27" s="107">
        <f t="shared" si="3"/>
        <v>13.203000000000001</v>
      </c>
      <c r="CD27" s="107">
        <f t="shared" ref="CD27:CW27" si="4">SUM(CD20:CD26)</f>
        <v>36.397999999999996</v>
      </c>
      <c r="CE27" s="107">
        <f t="shared" si="4"/>
        <v>12.998999999999999</v>
      </c>
      <c r="CF27" s="107">
        <f t="shared" si="4"/>
        <v>12.397000000000002</v>
      </c>
      <c r="CG27" s="107">
        <f t="shared" si="4"/>
        <v>12.098999999999998</v>
      </c>
      <c r="CH27" s="107">
        <f t="shared" si="4"/>
        <v>11.6</v>
      </c>
      <c r="CI27" s="107">
        <f t="shared" si="4"/>
        <v>11.4</v>
      </c>
      <c r="CJ27" s="107">
        <f t="shared" si="4"/>
        <v>11.3</v>
      </c>
      <c r="CK27" s="107">
        <f t="shared" si="4"/>
        <v>11.298999999999999</v>
      </c>
      <c r="CL27" s="107">
        <f t="shared" si="4"/>
        <v>10.704000000000001</v>
      </c>
      <c r="CM27" s="107">
        <f t="shared" si="4"/>
        <v>10.3</v>
      </c>
      <c r="CN27" s="107">
        <f t="shared" si="4"/>
        <v>13.607000000000001</v>
      </c>
      <c r="CO27" s="107">
        <f t="shared" si="4"/>
        <v>10.507</v>
      </c>
      <c r="CP27" s="107">
        <f t="shared" si="4"/>
        <v>16.422000000000001</v>
      </c>
      <c r="CQ27" s="107">
        <f t="shared" si="4"/>
        <v>8.2810000000000006</v>
      </c>
      <c r="CR27" s="107">
        <f t="shared" si="4"/>
        <v>6.5</v>
      </c>
      <c r="CS27" s="107">
        <f t="shared" si="4"/>
        <v>6.7809999999999997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180.22375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82.926000000000002</v>
      </c>
      <c r="AY31" s="94">
        <v>69.352999999999994</v>
      </c>
      <c r="AZ31" s="94">
        <v>65.274000000000001</v>
      </c>
      <c r="BA31" s="94">
        <v>78.599999999999994</v>
      </c>
      <c r="BB31" s="94">
        <v>119.08499999999999</v>
      </c>
      <c r="BC31" s="94">
        <v>201.21</v>
      </c>
      <c r="BD31" s="94">
        <v>190.18</v>
      </c>
      <c r="BE31" s="94">
        <v>140.50700000000001</v>
      </c>
      <c r="BF31" s="94">
        <v>46.759</v>
      </c>
      <c r="BG31" s="94">
        <v>52.036000000000001</v>
      </c>
      <c r="BH31" s="94">
        <v>9.5329999999999995</v>
      </c>
      <c r="BI31" s="94">
        <v>60.322000000000003</v>
      </c>
      <c r="BJ31" s="94">
        <v>104.303</v>
      </c>
      <c r="BK31" s="94">
        <v>10.707000000000001</v>
      </c>
      <c r="BL31" s="94">
        <v>63.99</v>
      </c>
      <c r="BM31" s="94">
        <v>46.872</v>
      </c>
      <c r="BN31" s="94">
        <v>40.305</v>
      </c>
      <c r="BO31" s="94">
        <v>47.046999999999997</v>
      </c>
      <c r="BP31" s="94">
        <v>41.835999999999999</v>
      </c>
      <c r="BQ31" s="94">
        <v>44.253999999999998</v>
      </c>
      <c r="BR31" s="94">
        <v>58.774000000000001</v>
      </c>
      <c r="BS31" s="94">
        <v>64.09</v>
      </c>
      <c r="BT31" s="94">
        <v>60.573999999999998</v>
      </c>
      <c r="BU31" s="94">
        <v>61.918999999999997</v>
      </c>
      <c r="BV31" s="94">
        <v>33.982999999999997</v>
      </c>
      <c r="BW31" s="94">
        <v>32.424999999999997</v>
      </c>
      <c r="BX31" s="94">
        <v>50.962000000000003</v>
      </c>
      <c r="BY31" s="94">
        <v>50.807000000000002</v>
      </c>
      <c r="BZ31" s="94">
        <v>36.582000000000001</v>
      </c>
      <c r="CA31" s="94">
        <v>25.79</v>
      </c>
      <c r="CB31" s="94">
        <v>41.283999999999999</v>
      </c>
      <c r="CC31" s="94">
        <v>72.123000000000005</v>
      </c>
      <c r="CD31" s="94">
        <v>36.398000000000003</v>
      </c>
      <c r="CE31" s="94">
        <v>29.228999999999999</v>
      </c>
      <c r="CF31" s="94">
        <v>46.396999999999998</v>
      </c>
      <c r="CG31" s="94">
        <v>75.019000000000005</v>
      </c>
      <c r="CH31" s="94">
        <v>30.46</v>
      </c>
      <c r="CI31" s="94">
        <v>31.7</v>
      </c>
      <c r="CJ31" s="94">
        <v>47.314</v>
      </c>
      <c r="CK31" s="94">
        <v>32.911999999999999</v>
      </c>
      <c r="CL31" s="94">
        <v>21.024000000000001</v>
      </c>
      <c r="CM31" s="94">
        <v>25.23</v>
      </c>
      <c r="CN31" s="94">
        <v>26.045999999999999</v>
      </c>
      <c r="CO31" s="94">
        <v>25.427</v>
      </c>
      <c r="CP31" s="94">
        <v>31.742000000000001</v>
      </c>
      <c r="CQ31" s="94">
        <v>26.920999999999999</v>
      </c>
      <c r="CR31" s="94">
        <v>21.57</v>
      </c>
      <c r="CS31" s="94">
        <v>21.561</v>
      </c>
      <c r="CT31" s="95"/>
      <c r="CU31" s="95"/>
      <c r="CV31" s="95"/>
      <c r="CW31" s="96"/>
      <c r="CX31" s="97">
        <f t="array" ref="CX31">SUMPRODUCT(B31:CW31*0.25)</f>
        <v>658.34049999999991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82.926000000000002</v>
      </c>
      <c r="AY33" s="77">
        <f t="shared" si="5"/>
        <v>69.352999999999994</v>
      </c>
      <c r="AZ33" s="77">
        <f t="shared" si="5"/>
        <v>65.274000000000001</v>
      </c>
      <c r="BA33" s="77">
        <f t="shared" si="5"/>
        <v>78.599999999999994</v>
      </c>
      <c r="BB33" s="77">
        <f t="shared" si="5"/>
        <v>119.08499999999999</v>
      </c>
      <c r="BC33" s="77">
        <f t="shared" si="5"/>
        <v>201.21</v>
      </c>
      <c r="BD33" s="77">
        <f t="shared" si="5"/>
        <v>190.18</v>
      </c>
      <c r="BE33" s="77">
        <f t="shared" si="5"/>
        <v>140.50700000000001</v>
      </c>
      <c r="BF33" s="77">
        <f t="shared" si="5"/>
        <v>46.759</v>
      </c>
      <c r="BG33" s="77">
        <f t="shared" si="5"/>
        <v>52.036000000000001</v>
      </c>
      <c r="BH33" s="77">
        <f t="shared" si="5"/>
        <v>9.5329999999999995</v>
      </c>
      <c r="BI33" s="77">
        <f t="shared" si="5"/>
        <v>60.322000000000003</v>
      </c>
      <c r="BJ33" s="77">
        <f t="shared" si="5"/>
        <v>104.303</v>
      </c>
      <c r="BK33" s="77">
        <f t="shared" si="5"/>
        <v>10.707000000000001</v>
      </c>
      <c r="BL33" s="77">
        <f t="shared" si="5"/>
        <v>63.99</v>
      </c>
      <c r="BM33" s="77">
        <f t="shared" si="5"/>
        <v>46.872</v>
      </c>
      <c r="BN33" s="77">
        <f t="shared" si="5"/>
        <v>40.305</v>
      </c>
      <c r="BO33" s="77">
        <f t="shared" ref="BO33:CW33" si="6">SUM(BO30:BO32)</f>
        <v>47.046999999999997</v>
      </c>
      <c r="BP33" s="77">
        <f t="shared" si="6"/>
        <v>41.835999999999999</v>
      </c>
      <c r="BQ33" s="77">
        <f t="shared" si="6"/>
        <v>44.253999999999998</v>
      </c>
      <c r="BR33" s="77">
        <f t="shared" si="6"/>
        <v>58.774000000000001</v>
      </c>
      <c r="BS33" s="77">
        <f t="shared" si="6"/>
        <v>64.09</v>
      </c>
      <c r="BT33" s="77">
        <f t="shared" si="6"/>
        <v>60.573999999999998</v>
      </c>
      <c r="BU33" s="77">
        <f t="shared" si="6"/>
        <v>61.918999999999997</v>
      </c>
      <c r="BV33" s="77">
        <f t="shared" si="6"/>
        <v>33.982999999999997</v>
      </c>
      <c r="BW33" s="77">
        <f t="shared" si="6"/>
        <v>32.424999999999997</v>
      </c>
      <c r="BX33" s="77">
        <f t="shared" si="6"/>
        <v>50.962000000000003</v>
      </c>
      <c r="BY33" s="77">
        <f t="shared" si="6"/>
        <v>50.807000000000002</v>
      </c>
      <c r="BZ33" s="77">
        <f t="shared" si="6"/>
        <v>36.582000000000001</v>
      </c>
      <c r="CA33" s="77">
        <f t="shared" si="6"/>
        <v>25.79</v>
      </c>
      <c r="CB33" s="77">
        <f t="shared" si="6"/>
        <v>41.283999999999999</v>
      </c>
      <c r="CC33" s="77">
        <f t="shared" si="6"/>
        <v>72.123000000000005</v>
      </c>
      <c r="CD33" s="77">
        <f t="shared" si="6"/>
        <v>36.398000000000003</v>
      </c>
      <c r="CE33" s="77">
        <f t="shared" si="6"/>
        <v>29.228999999999999</v>
      </c>
      <c r="CF33" s="77">
        <f t="shared" si="6"/>
        <v>46.396999999999998</v>
      </c>
      <c r="CG33" s="77">
        <f t="shared" si="6"/>
        <v>75.019000000000005</v>
      </c>
      <c r="CH33" s="77">
        <f t="shared" si="6"/>
        <v>30.46</v>
      </c>
      <c r="CI33" s="77">
        <f t="shared" si="6"/>
        <v>31.7</v>
      </c>
      <c r="CJ33" s="77">
        <f t="shared" si="6"/>
        <v>47.314</v>
      </c>
      <c r="CK33" s="77">
        <f t="shared" si="6"/>
        <v>32.911999999999999</v>
      </c>
      <c r="CL33" s="77">
        <f t="shared" si="6"/>
        <v>21.024000000000001</v>
      </c>
      <c r="CM33" s="77">
        <f t="shared" si="6"/>
        <v>25.23</v>
      </c>
      <c r="CN33" s="77">
        <f t="shared" si="6"/>
        <v>26.045999999999999</v>
      </c>
      <c r="CO33" s="77">
        <f t="shared" si="6"/>
        <v>25.427</v>
      </c>
      <c r="CP33" s="77">
        <f t="shared" si="6"/>
        <v>31.742000000000001</v>
      </c>
      <c r="CQ33" s="77">
        <f t="shared" si="6"/>
        <v>26.920999999999999</v>
      </c>
      <c r="CR33" s="77">
        <f t="shared" si="6"/>
        <v>21.57</v>
      </c>
      <c r="CS33" s="77">
        <f t="shared" si="6"/>
        <v>21.561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658.34049999999991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48.1</v>
      </c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>
        <v>14.7</v>
      </c>
      <c r="CN38" s="120"/>
      <c r="CO38" s="120"/>
      <c r="CP38" s="120">
        <v>75.400000000000006</v>
      </c>
      <c r="CQ38" s="120">
        <v>38.9</v>
      </c>
      <c r="CR38" s="120">
        <v>15.1</v>
      </c>
      <c r="CS38" s="120">
        <v>43.5</v>
      </c>
      <c r="CT38" s="122"/>
      <c r="CU38" s="122"/>
      <c r="CV38" s="122"/>
      <c r="CW38" s="121"/>
      <c r="CX38" s="97">
        <f t="array" ref="CX38">SUMPRODUCT(B38:CW38*0.25)</f>
        <v>58.924999999999997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23.3</v>
      </c>
      <c r="BG40" s="120">
        <v>23.3</v>
      </c>
      <c r="BH40" s="120">
        <v>23.3</v>
      </c>
      <c r="BI40" s="120">
        <v>23.3</v>
      </c>
      <c r="BJ40" s="120">
        <v>28.9</v>
      </c>
      <c r="BK40" s="120">
        <v>28.9</v>
      </c>
      <c r="BL40" s="120">
        <v>28.9</v>
      </c>
      <c r="BM40" s="120">
        <v>28.9</v>
      </c>
      <c r="BN40" s="120"/>
      <c r="BO40" s="120"/>
      <c r="BP40" s="120"/>
      <c r="BQ40" s="120"/>
      <c r="BR40" s="120"/>
      <c r="BS40" s="120"/>
      <c r="BT40" s="120"/>
      <c r="BU40" s="120"/>
      <c r="BV40" s="120">
        <v>21.7</v>
      </c>
      <c r="BW40" s="120">
        <v>21.7</v>
      </c>
      <c r="BX40" s="120">
        <v>21.7</v>
      </c>
      <c r="BY40" s="120">
        <v>21.7</v>
      </c>
      <c r="BZ40" s="120">
        <v>10.4</v>
      </c>
      <c r="CA40" s="120">
        <v>10.4</v>
      </c>
      <c r="CB40" s="120">
        <v>10.4</v>
      </c>
      <c r="CC40" s="120">
        <v>10.4</v>
      </c>
      <c r="CD40" s="120">
        <v>38.9</v>
      </c>
      <c r="CE40" s="120">
        <v>38.9</v>
      </c>
      <c r="CF40" s="120">
        <v>38.9</v>
      </c>
      <c r="CG40" s="120">
        <v>38.9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123.19999999999995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23.3</v>
      </c>
      <c r="BG41" s="107">
        <f t="shared" si="7"/>
        <v>23.3</v>
      </c>
      <c r="BH41" s="107">
        <f t="shared" si="7"/>
        <v>23.3</v>
      </c>
      <c r="BI41" s="107">
        <f t="shared" si="7"/>
        <v>23.3</v>
      </c>
      <c r="BJ41" s="107">
        <f t="shared" si="7"/>
        <v>28.9</v>
      </c>
      <c r="BK41" s="107">
        <f t="shared" si="7"/>
        <v>28.9</v>
      </c>
      <c r="BL41" s="107">
        <f t="shared" si="7"/>
        <v>28.9</v>
      </c>
      <c r="BM41" s="107">
        <f t="shared" si="7"/>
        <v>77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21.7</v>
      </c>
      <c r="BW41" s="107">
        <f t="shared" si="8"/>
        <v>21.7</v>
      </c>
      <c r="BX41" s="107">
        <f t="shared" si="8"/>
        <v>21.7</v>
      </c>
      <c r="BY41" s="107">
        <f t="shared" si="8"/>
        <v>21.7</v>
      </c>
      <c r="BZ41" s="107">
        <f t="shared" si="8"/>
        <v>10.4</v>
      </c>
      <c r="CA41" s="107">
        <f t="shared" si="8"/>
        <v>10.4</v>
      </c>
      <c r="CB41" s="107">
        <f t="shared" si="8"/>
        <v>10.4</v>
      </c>
      <c r="CC41" s="107">
        <f t="shared" si="8"/>
        <v>10.4</v>
      </c>
      <c r="CD41" s="107">
        <f t="shared" si="8"/>
        <v>38.9</v>
      </c>
      <c r="CE41" s="107">
        <f t="shared" si="8"/>
        <v>38.9</v>
      </c>
      <c r="CF41" s="107">
        <f t="shared" si="8"/>
        <v>38.9</v>
      </c>
      <c r="CG41" s="107">
        <f t="shared" si="8"/>
        <v>38.9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14.7</v>
      </c>
      <c r="CN41" s="107">
        <f t="shared" si="8"/>
        <v>0</v>
      </c>
      <c r="CO41" s="107">
        <f t="shared" si="8"/>
        <v>0</v>
      </c>
      <c r="CP41" s="107">
        <f t="shared" si="8"/>
        <v>75.400000000000006</v>
      </c>
      <c r="CQ41" s="107">
        <f t="shared" si="8"/>
        <v>38.9</v>
      </c>
      <c r="CR41" s="107">
        <f t="shared" si="8"/>
        <v>15.1</v>
      </c>
      <c r="CS41" s="107">
        <f t="shared" si="8"/>
        <v>43.5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182.12499999999994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48.1</v>
      </c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>
        <v>14.7</v>
      </c>
      <c r="CN46" s="120"/>
      <c r="CO46" s="120"/>
      <c r="CP46" s="120">
        <v>75.400000000000006</v>
      </c>
      <c r="CQ46" s="120">
        <v>38.9</v>
      </c>
      <c r="CR46" s="120">
        <v>15.1</v>
      </c>
      <c r="CS46" s="120">
        <v>43.5</v>
      </c>
      <c r="CT46" s="122"/>
      <c r="CU46" s="122"/>
      <c r="CV46" s="122"/>
      <c r="CW46" s="121"/>
      <c r="CX46" s="97">
        <f t="array" ref="CX46">SUMPRODUCT(B46:CW46*0.25)</f>
        <v>58.924999999999997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23.3</v>
      </c>
      <c r="BG48" s="120">
        <v>23.3</v>
      </c>
      <c r="BH48" s="120">
        <v>23.3</v>
      </c>
      <c r="BI48" s="120">
        <v>23.3</v>
      </c>
      <c r="BJ48" s="120">
        <v>28.9</v>
      </c>
      <c r="BK48" s="120">
        <v>28.9</v>
      </c>
      <c r="BL48" s="120">
        <v>28.9</v>
      </c>
      <c r="BM48" s="120">
        <v>28.9</v>
      </c>
      <c r="BN48" s="120"/>
      <c r="BO48" s="120"/>
      <c r="BP48" s="120"/>
      <c r="BQ48" s="120"/>
      <c r="BR48" s="120"/>
      <c r="BS48" s="120"/>
      <c r="BT48" s="120"/>
      <c r="BU48" s="120"/>
      <c r="BV48" s="120">
        <v>21.7</v>
      </c>
      <c r="BW48" s="120">
        <v>21.7</v>
      </c>
      <c r="BX48" s="120">
        <v>21.7</v>
      </c>
      <c r="BY48" s="120">
        <v>21.7</v>
      </c>
      <c r="BZ48" s="120">
        <v>10.4</v>
      </c>
      <c r="CA48" s="120">
        <v>10.4</v>
      </c>
      <c r="CB48" s="120">
        <v>10.4</v>
      </c>
      <c r="CC48" s="120">
        <v>10.4</v>
      </c>
      <c r="CD48" s="120">
        <v>38.9</v>
      </c>
      <c r="CE48" s="120">
        <v>38.9</v>
      </c>
      <c r="CF48" s="120">
        <v>38.9</v>
      </c>
      <c r="CG48" s="120">
        <v>38.9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123.19999999999995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23.3</v>
      </c>
      <c r="BG50" s="107">
        <f t="shared" si="9"/>
        <v>23.3</v>
      </c>
      <c r="BH50" s="107">
        <f t="shared" si="9"/>
        <v>23.3</v>
      </c>
      <c r="BI50" s="107">
        <f t="shared" si="9"/>
        <v>23.3</v>
      </c>
      <c r="BJ50" s="107">
        <f t="shared" si="9"/>
        <v>28.9</v>
      </c>
      <c r="BK50" s="107">
        <f t="shared" si="9"/>
        <v>28.9</v>
      </c>
      <c r="BL50" s="107">
        <f t="shared" si="9"/>
        <v>28.9</v>
      </c>
      <c r="BM50" s="107">
        <f t="shared" si="9"/>
        <v>77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21.7</v>
      </c>
      <c r="BW50" s="107">
        <f t="shared" si="10"/>
        <v>21.7</v>
      </c>
      <c r="BX50" s="107">
        <f t="shared" si="10"/>
        <v>21.7</v>
      </c>
      <c r="BY50" s="107">
        <f t="shared" si="10"/>
        <v>21.7</v>
      </c>
      <c r="BZ50" s="107">
        <f t="shared" si="10"/>
        <v>10.4</v>
      </c>
      <c r="CA50" s="107">
        <f t="shared" si="10"/>
        <v>10.4</v>
      </c>
      <c r="CB50" s="107">
        <f t="shared" si="10"/>
        <v>10.4</v>
      </c>
      <c r="CC50" s="107">
        <f t="shared" si="10"/>
        <v>10.4</v>
      </c>
      <c r="CD50" s="107">
        <f t="shared" si="10"/>
        <v>38.9</v>
      </c>
      <c r="CE50" s="107">
        <f t="shared" si="10"/>
        <v>38.9</v>
      </c>
      <c r="CF50" s="107">
        <f t="shared" si="10"/>
        <v>38.9</v>
      </c>
      <c r="CG50" s="107">
        <f t="shared" si="10"/>
        <v>38.9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14.7</v>
      </c>
      <c r="CN50" s="107">
        <f t="shared" si="10"/>
        <v>0</v>
      </c>
      <c r="CO50" s="107">
        <f t="shared" si="10"/>
        <v>0</v>
      </c>
      <c r="CP50" s="107">
        <f t="shared" si="10"/>
        <v>75.400000000000006</v>
      </c>
      <c r="CQ50" s="107">
        <f t="shared" si="10"/>
        <v>38.9</v>
      </c>
      <c r="CR50" s="107">
        <f t="shared" si="10"/>
        <v>15.1</v>
      </c>
      <c r="CS50" s="107">
        <f t="shared" si="10"/>
        <v>43.5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182.12499999999994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67.025999999999996</v>
      </c>
      <c r="AY53" s="107">
        <f t="shared" si="13"/>
        <v>55.403999999999996</v>
      </c>
      <c r="AZ53" s="107">
        <f t="shared" si="13"/>
        <v>51.102000000000004</v>
      </c>
      <c r="BA53" s="107">
        <f t="shared" si="13"/>
        <v>63.3</v>
      </c>
      <c r="BB53" s="107">
        <f t="shared" si="13"/>
        <v>107.58500000000001</v>
      </c>
      <c r="BC53" s="107">
        <f t="shared" si="13"/>
        <v>103.16999999999999</v>
      </c>
      <c r="BD53" s="107">
        <f t="shared" si="13"/>
        <v>99.46</v>
      </c>
      <c r="BE53" s="107">
        <f t="shared" si="13"/>
        <v>81.126999999999995</v>
      </c>
      <c r="BF53" s="107">
        <f t="shared" si="13"/>
        <v>69.911000000000001</v>
      </c>
      <c r="BG53" s="107">
        <f t="shared" si="13"/>
        <v>72.234999999999999</v>
      </c>
      <c r="BH53" s="107">
        <f t="shared" si="13"/>
        <v>32.832999999999998</v>
      </c>
      <c r="BI53" s="107">
        <f t="shared" si="13"/>
        <v>79.977999999999994</v>
      </c>
      <c r="BJ53" s="107">
        <f t="shared" si="13"/>
        <v>89.302999999999997</v>
      </c>
      <c r="BK53" s="107">
        <f t="shared" si="13"/>
        <v>39.606999999999999</v>
      </c>
      <c r="BL53" s="107">
        <f t="shared" si="13"/>
        <v>49.5</v>
      </c>
      <c r="BM53" s="107">
        <f t="shared" si="13"/>
        <v>98.073000000000008</v>
      </c>
      <c r="BN53" s="107">
        <f t="shared" si="13"/>
        <v>26.945</v>
      </c>
      <c r="BO53" s="107">
        <f t="shared" ref="BO53:CX53" si="14">BO17+BO27+BO41</f>
        <v>34.837000000000003</v>
      </c>
      <c r="BP53" s="107">
        <f t="shared" si="14"/>
        <v>30.806000000000001</v>
      </c>
      <c r="BQ53" s="107">
        <f t="shared" si="14"/>
        <v>34.403999999999996</v>
      </c>
      <c r="BR53" s="107">
        <f t="shared" si="14"/>
        <v>50.084000000000003</v>
      </c>
      <c r="BS53" s="107">
        <f t="shared" si="14"/>
        <v>55.97</v>
      </c>
      <c r="BT53" s="107">
        <f t="shared" si="14"/>
        <v>53.013999999999996</v>
      </c>
      <c r="BU53" s="107">
        <f t="shared" si="14"/>
        <v>49.914000000000001</v>
      </c>
      <c r="BV53" s="107">
        <f t="shared" si="14"/>
        <v>48.933</v>
      </c>
      <c r="BW53" s="107">
        <f t="shared" si="14"/>
        <v>47.614999999999995</v>
      </c>
      <c r="BX53" s="107">
        <f t="shared" si="14"/>
        <v>72.662000000000006</v>
      </c>
      <c r="BY53" s="107">
        <f t="shared" si="14"/>
        <v>72.507000000000005</v>
      </c>
      <c r="BZ53" s="107">
        <f t="shared" si="14"/>
        <v>40.361999999999995</v>
      </c>
      <c r="CA53" s="107">
        <f t="shared" si="14"/>
        <v>29.5</v>
      </c>
      <c r="CB53" s="107">
        <f t="shared" si="14"/>
        <v>51.683999999999997</v>
      </c>
      <c r="CC53" s="107">
        <f t="shared" si="14"/>
        <v>75.603000000000009</v>
      </c>
      <c r="CD53" s="107">
        <f t="shared" si="14"/>
        <v>75.298000000000002</v>
      </c>
      <c r="CE53" s="107">
        <f t="shared" si="14"/>
        <v>60.899000000000001</v>
      </c>
      <c r="CF53" s="107">
        <f t="shared" si="14"/>
        <v>85.296999999999997</v>
      </c>
      <c r="CG53" s="107">
        <f t="shared" si="14"/>
        <v>106.35900000000001</v>
      </c>
      <c r="CH53" s="107">
        <f t="shared" si="14"/>
        <v>23.22</v>
      </c>
      <c r="CI53" s="107">
        <f t="shared" si="14"/>
        <v>23.82</v>
      </c>
      <c r="CJ53" s="107">
        <f t="shared" si="14"/>
        <v>39.293999999999997</v>
      </c>
      <c r="CK53" s="107">
        <f t="shared" si="14"/>
        <v>24.741999999999997</v>
      </c>
      <c r="CL53" s="107">
        <f t="shared" si="14"/>
        <v>12.704000000000001</v>
      </c>
      <c r="CM53" s="107">
        <f t="shared" si="14"/>
        <v>31</v>
      </c>
      <c r="CN53" s="107">
        <f t="shared" si="14"/>
        <v>16.606999999999999</v>
      </c>
      <c r="CO53" s="107">
        <f t="shared" si="14"/>
        <v>15.507</v>
      </c>
      <c r="CP53" s="107">
        <f t="shared" si="14"/>
        <v>96.822000000000003</v>
      </c>
      <c r="CQ53" s="107">
        <f t="shared" si="14"/>
        <v>56.180999999999997</v>
      </c>
      <c r="CR53" s="107">
        <f t="shared" si="14"/>
        <v>27.6</v>
      </c>
      <c r="CS53" s="107">
        <f t="shared" si="14"/>
        <v>56.280999999999999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671.52125000000001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82.926000000000002</v>
      </c>
      <c r="AY5" s="25">
        <v>69.308999999999997</v>
      </c>
      <c r="AZ5" s="25">
        <v>65.274000000000001</v>
      </c>
      <c r="BA5" s="25">
        <v>78.599999999999994</v>
      </c>
      <c r="BB5" s="25">
        <v>119.134</v>
      </c>
      <c r="BC5" s="25">
        <v>201.24</v>
      </c>
      <c r="BD5" s="25">
        <v>190.22900000000001</v>
      </c>
      <c r="BE5" s="25">
        <v>140.55600000000001</v>
      </c>
      <c r="BF5" s="25">
        <v>70.066999999999993</v>
      </c>
      <c r="BG5" s="25">
        <v>75.344999999999999</v>
      </c>
      <c r="BH5" s="25">
        <v>32.841000000000001</v>
      </c>
      <c r="BI5" s="25">
        <v>83.658000000000001</v>
      </c>
      <c r="BJ5" s="25">
        <v>133.19999999999999</v>
      </c>
      <c r="BK5" s="25">
        <v>39.572000000000003</v>
      </c>
      <c r="BL5" s="25">
        <v>92.899000000000001</v>
      </c>
      <c r="BM5" s="25">
        <v>123.837</v>
      </c>
      <c r="BN5" s="25">
        <v>40.270000000000003</v>
      </c>
      <c r="BO5" s="25">
        <v>47.051000000000002</v>
      </c>
      <c r="BP5" s="25">
        <v>41.835999999999999</v>
      </c>
      <c r="BQ5" s="25">
        <v>44.253999999999998</v>
      </c>
      <c r="BR5" s="25">
        <v>58.73</v>
      </c>
      <c r="BS5" s="25">
        <v>64.019000000000005</v>
      </c>
      <c r="BT5" s="25">
        <v>60.53</v>
      </c>
      <c r="BU5" s="25">
        <v>61.875</v>
      </c>
      <c r="BV5" s="25">
        <v>55.695999999999998</v>
      </c>
      <c r="BW5" s="25">
        <v>54.137999999999998</v>
      </c>
      <c r="BX5" s="25">
        <v>72.674999999999997</v>
      </c>
      <c r="BY5" s="25">
        <v>72.564999999999998</v>
      </c>
      <c r="BZ5" s="25">
        <v>47.008000000000003</v>
      </c>
      <c r="CA5" s="25">
        <v>36.216000000000001</v>
      </c>
      <c r="CB5" s="25">
        <v>51.667999999999999</v>
      </c>
      <c r="CC5" s="25">
        <v>82.549000000000007</v>
      </c>
      <c r="CD5" s="25">
        <v>75.313000000000002</v>
      </c>
      <c r="CE5" s="25">
        <v>68.144000000000005</v>
      </c>
      <c r="CF5" s="25">
        <v>85.361000000000004</v>
      </c>
      <c r="CG5" s="25">
        <v>113.962</v>
      </c>
      <c r="CH5" s="25">
        <v>30.46</v>
      </c>
      <c r="CI5" s="25">
        <v>31.7</v>
      </c>
      <c r="CJ5" s="25">
        <v>47.314</v>
      </c>
      <c r="CK5" s="25">
        <v>32.911999999999999</v>
      </c>
      <c r="CL5" s="25">
        <v>20.995000000000001</v>
      </c>
      <c r="CM5" s="25">
        <v>39.927</v>
      </c>
      <c r="CN5" s="25">
        <v>26.053000000000001</v>
      </c>
      <c r="CO5" s="25">
        <v>25.378</v>
      </c>
      <c r="CP5" s="25">
        <v>107.14</v>
      </c>
      <c r="CQ5" s="25">
        <v>65.793999999999997</v>
      </c>
      <c r="CR5" s="25">
        <v>36.636000000000003</v>
      </c>
      <c r="CS5" s="25">
        <v>65.094999999999999</v>
      </c>
      <c r="CT5" s="26"/>
      <c r="CU5" s="26"/>
      <c r="CV5" s="26"/>
      <c r="CW5" s="27"/>
      <c r="CX5" s="28">
        <f t="array" ref="CX5">SUMPRODUCT(B5:CW5*0.25)</f>
        <v>840.48774999999978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25</v>
      </c>
      <c r="AY8" s="37">
        <v>34.71</v>
      </c>
      <c r="AZ8" s="37">
        <v>38.96</v>
      </c>
      <c r="BA8" s="37">
        <v>47.07</v>
      </c>
      <c r="BB8" s="37">
        <v>49.3</v>
      </c>
      <c r="BC8" s="37">
        <v>70.36</v>
      </c>
      <c r="BD8" s="37">
        <v>66</v>
      </c>
      <c r="BE8" s="37">
        <v>79</v>
      </c>
      <c r="BF8" s="37">
        <v>58.27</v>
      </c>
      <c r="BG8" s="37">
        <v>76.069999999999993</v>
      </c>
      <c r="BH8" s="37">
        <v>72.92</v>
      </c>
      <c r="BI8" s="37">
        <v>101.98</v>
      </c>
      <c r="BJ8" s="37">
        <v>90.24</v>
      </c>
      <c r="BK8" s="37">
        <v>87.58</v>
      </c>
      <c r="BL8" s="37">
        <v>101.39</v>
      </c>
      <c r="BM8" s="37">
        <v>127.34</v>
      </c>
      <c r="BN8" s="37">
        <v>102.98</v>
      </c>
      <c r="BO8" s="37">
        <v>117.43</v>
      </c>
      <c r="BP8" s="37">
        <v>126.57</v>
      </c>
      <c r="BQ8" s="37">
        <v>121.64</v>
      </c>
      <c r="BR8" s="37">
        <v>122.01</v>
      </c>
      <c r="BS8" s="37">
        <v>116.16</v>
      </c>
      <c r="BT8" s="37">
        <v>108.67</v>
      </c>
      <c r="BU8" s="37">
        <v>120.98</v>
      </c>
      <c r="BV8" s="37">
        <v>126.87</v>
      </c>
      <c r="BW8" s="37">
        <v>123.19</v>
      </c>
      <c r="BX8" s="37">
        <v>105.95</v>
      </c>
      <c r="BY8" s="37">
        <v>105.3</v>
      </c>
      <c r="BZ8" s="37">
        <v>125.23</v>
      </c>
      <c r="CA8" s="37">
        <v>133.33000000000001</v>
      </c>
      <c r="CB8" s="37">
        <v>111.27</v>
      </c>
      <c r="CC8" s="37">
        <v>124.32</v>
      </c>
      <c r="CD8" s="37">
        <v>137.19999999999999</v>
      </c>
      <c r="CE8" s="37">
        <v>131.21</v>
      </c>
      <c r="CF8" s="37">
        <v>100.1</v>
      </c>
      <c r="CG8" s="37">
        <v>95.29</v>
      </c>
      <c r="CH8" s="37">
        <v>110.64</v>
      </c>
      <c r="CI8" s="37">
        <v>107.31</v>
      </c>
      <c r="CJ8" s="37">
        <v>104.9</v>
      </c>
      <c r="CK8" s="37">
        <v>99.95</v>
      </c>
      <c r="CL8" s="37">
        <v>107.01</v>
      </c>
      <c r="CM8" s="37">
        <v>100.95</v>
      </c>
      <c r="CN8" s="37">
        <v>93.57</v>
      </c>
      <c r="CO8" s="37">
        <v>92.37</v>
      </c>
      <c r="CP8" s="37">
        <v>98.99</v>
      </c>
      <c r="CQ8" s="37">
        <v>93.71</v>
      </c>
      <c r="CR8" s="37">
        <v>90.76</v>
      </c>
      <c r="CS8" s="37">
        <v>82.06</v>
      </c>
      <c r="CT8" s="38"/>
      <c r="CU8" s="38"/>
      <c r="CV8" s="38"/>
      <c r="CW8" s="39"/>
      <c r="CX8" s="40">
        <f>IF(SUM(B8:CW8)&lt;&gt;0,AVERAGEIF(B8:CW8,"&lt;&gt;"""),"")</f>
        <v>97.168958333333322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36.435000000000002</v>
      </c>
      <c r="AY9" s="43">
        <v>36.435000000000002</v>
      </c>
      <c r="AZ9" s="43">
        <v>36.435000000000002</v>
      </c>
      <c r="BA9" s="43">
        <v>36.435000000000002</v>
      </c>
      <c r="BB9" s="43">
        <v>66.165000000000006</v>
      </c>
      <c r="BC9" s="43">
        <v>66.165000000000006</v>
      </c>
      <c r="BD9" s="43">
        <v>66.165000000000006</v>
      </c>
      <c r="BE9" s="43">
        <v>66.165000000000006</v>
      </c>
      <c r="BF9" s="43">
        <v>77.31</v>
      </c>
      <c r="BG9" s="43">
        <v>77.31</v>
      </c>
      <c r="BH9" s="43">
        <v>77.31</v>
      </c>
      <c r="BI9" s="43">
        <v>77.31</v>
      </c>
      <c r="BJ9" s="43">
        <v>101.6375</v>
      </c>
      <c r="BK9" s="43">
        <v>101.6375</v>
      </c>
      <c r="BL9" s="43">
        <v>101.6375</v>
      </c>
      <c r="BM9" s="43">
        <v>101.6375</v>
      </c>
      <c r="BN9" s="43">
        <v>117.155</v>
      </c>
      <c r="BO9" s="43">
        <v>117.155</v>
      </c>
      <c r="BP9" s="43">
        <v>117.155</v>
      </c>
      <c r="BQ9" s="43">
        <v>117.155</v>
      </c>
      <c r="BR9" s="43">
        <v>116.955</v>
      </c>
      <c r="BS9" s="43">
        <v>116.955</v>
      </c>
      <c r="BT9" s="43">
        <v>116.955</v>
      </c>
      <c r="BU9" s="43">
        <v>116.955</v>
      </c>
      <c r="BV9" s="43">
        <v>115.3275</v>
      </c>
      <c r="BW9" s="43">
        <v>115.3275</v>
      </c>
      <c r="BX9" s="43">
        <v>115.3275</v>
      </c>
      <c r="BY9" s="43">
        <v>115.3275</v>
      </c>
      <c r="BZ9" s="43">
        <v>123.53749999999999</v>
      </c>
      <c r="CA9" s="43">
        <v>123.53749999999999</v>
      </c>
      <c r="CB9" s="43">
        <v>123.53749999999999</v>
      </c>
      <c r="CC9" s="43">
        <v>123.53749999999999</v>
      </c>
      <c r="CD9" s="43">
        <v>115.95</v>
      </c>
      <c r="CE9" s="43">
        <v>115.95</v>
      </c>
      <c r="CF9" s="43">
        <v>115.95</v>
      </c>
      <c r="CG9" s="43">
        <v>115.95</v>
      </c>
      <c r="CH9" s="43">
        <v>105.7</v>
      </c>
      <c r="CI9" s="43">
        <v>105.7</v>
      </c>
      <c r="CJ9" s="43">
        <v>105.7</v>
      </c>
      <c r="CK9" s="43">
        <v>105.7</v>
      </c>
      <c r="CL9" s="43">
        <v>98.474999999999994</v>
      </c>
      <c r="CM9" s="43">
        <v>98.474999999999994</v>
      </c>
      <c r="CN9" s="43">
        <v>98.474999999999994</v>
      </c>
      <c r="CO9" s="43">
        <v>98.474999999999994</v>
      </c>
      <c r="CP9" s="43">
        <v>91.38</v>
      </c>
      <c r="CQ9" s="43">
        <v>91.38</v>
      </c>
      <c r="CR9" s="43">
        <v>91.38</v>
      </c>
      <c r="CS9" s="43">
        <v>91.38</v>
      </c>
      <c r="CT9" s="44"/>
      <c r="CU9" s="44"/>
      <c r="CV9" s="44"/>
      <c r="CW9" s="45"/>
      <c r="CX9" s="46">
        <f>IF(SUM(B9:CW9)&lt;&gt;0,AVERAGEIF(B9:CW9,"&lt;&gt;"""),"")</f>
        <v>97.168958333333308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>
        <v>62.3</v>
      </c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>
        <v>59</v>
      </c>
      <c r="CQ13" s="65">
        <v>47.310999999999993</v>
      </c>
      <c r="CR13" s="65">
        <v>17.197000000000003</v>
      </c>
      <c r="CS13" s="65">
        <v>42.381999999999998</v>
      </c>
      <c r="CT13" s="66"/>
      <c r="CU13" s="66"/>
      <c r="CV13" s="66"/>
      <c r="CW13" s="67"/>
      <c r="CX13" s="68">
        <f t="array" ref="CX13">SUMPRODUCT(B13:CW13*0.25)</f>
        <v>57.047499999999999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>
        <v>11.709</v>
      </c>
      <c r="AZ15" s="71">
        <v>12</v>
      </c>
      <c r="BA15" s="71">
        <v>2.7</v>
      </c>
      <c r="BB15" s="71">
        <v>6.8529999999999998</v>
      </c>
      <c r="BC15" s="71">
        <v>31.8</v>
      </c>
      <c r="BD15" s="71">
        <v>33.314</v>
      </c>
      <c r="BE15" s="71">
        <v>19.5</v>
      </c>
      <c r="BF15" s="71">
        <v>29.492000000000001</v>
      </c>
      <c r="BG15" s="71">
        <v>21.045000000000002</v>
      </c>
      <c r="BH15" s="71">
        <v>17.041</v>
      </c>
      <c r="BI15" s="71">
        <v>10.458</v>
      </c>
      <c r="BJ15" s="71">
        <v>14.5</v>
      </c>
      <c r="BK15" s="71">
        <v>17.172000000000001</v>
      </c>
      <c r="BL15" s="71">
        <v>17.498999999999999</v>
      </c>
      <c r="BM15" s="71">
        <v>22.637</v>
      </c>
      <c r="BN15" s="71">
        <v>22.77</v>
      </c>
      <c r="BO15" s="71">
        <v>31.550999999999998</v>
      </c>
      <c r="BP15" s="71">
        <v>31.835999999999999</v>
      </c>
      <c r="BQ15" s="71">
        <v>36.054000000000002</v>
      </c>
      <c r="BR15" s="71">
        <v>28.927</v>
      </c>
      <c r="BS15" s="71">
        <v>34.319000000000003</v>
      </c>
      <c r="BT15" s="71">
        <v>36.097999999999999</v>
      </c>
      <c r="BU15" s="71">
        <v>39.575000000000003</v>
      </c>
      <c r="BV15" s="71">
        <v>42.238999999999997</v>
      </c>
      <c r="BW15" s="71">
        <v>40.639000000000003</v>
      </c>
      <c r="BX15" s="71">
        <v>38.487000000000002</v>
      </c>
      <c r="BY15" s="71">
        <v>39.518000000000001</v>
      </c>
      <c r="BZ15" s="71">
        <v>37.301000000000002</v>
      </c>
      <c r="CA15" s="71">
        <v>11.148</v>
      </c>
      <c r="CB15" s="71">
        <v>35.344000000000001</v>
      </c>
      <c r="CC15" s="71">
        <v>39.622</v>
      </c>
      <c r="CD15" s="71">
        <v>37.25</v>
      </c>
      <c r="CE15" s="71">
        <v>36.503</v>
      </c>
      <c r="CF15" s="71">
        <v>33.142000000000003</v>
      </c>
      <c r="CG15" s="71">
        <v>27.747</v>
      </c>
      <c r="CH15" s="71">
        <v>13.013999999999999</v>
      </c>
      <c r="CI15" s="71">
        <v>11.29</v>
      </c>
      <c r="CJ15" s="71">
        <v>11.362</v>
      </c>
      <c r="CK15" s="71">
        <v>24.945</v>
      </c>
      <c r="CL15" s="71">
        <v>3.1760000000000002</v>
      </c>
      <c r="CM15" s="71">
        <v>25.082999999999998</v>
      </c>
      <c r="CN15" s="71">
        <v>7.415</v>
      </c>
      <c r="CO15" s="71">
        <v>10.016999999999999</v>
      </c>
      <c r="CP15" s="71">
        <v>34.000999999999998</v>
      </c>
      <c r="CQ15" s="71">
        <v>11.737</v>
      </c>
      <c r="CR15" s="71">
        <v>9.9849999999999994</v>
      </c>
      <c r="CS15" s="71">
        <v>11.513</v>
      </c>
      <c r="CT15" s="72"/>
      <c r="CU15" s="72"/>
      <c r="CV15" s="72"/>
      <c r="CW15" s="73"/>
      <c r="CX15" s="74">
        <f t="array" ref="CX15">SUMPRODUCT(B15:CW15*0.25)</f>
        <v>280.33200000000005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11.709</v>
      </c>
      <c r="AZ17" s="77">
        <f t="shared" si="0"/>
        <v>12</v>
      </c>
      <c r="BA17" s="77">
        <f t="shared" si="0"/>
        <v>2.7</v>
      </c>
      <c r="BB17" s="77">
        <f t="shared" si="0"/>
        <v>6.8529999999999998</v>
      </c>
      <c r="BC17" s="77">
        <f t="shared" si="0"/>
        <v>31.8</v>
      </c>
      <c r="BD17" s="77">
        <f t="shared" si="0"/>
        <v>33.314</v>
      </c>
      <c r="BE17" s="77">
        <f t="shared" si="0"/>
        <v>19.5</v>
      </c>
      <c r="BF17" s="77">
        <f t="shared" si="0"/>
        <v>29.492000000000001</v>
      </c>
      <c r="BG17" s="77">
        <f t="shared" si="0"/>
        <v>21.045000000000002</v>
      </c>
      <c r="BH17" s="77">
        <f t="shared" si="0"/>
        <v>17.041</v>
      </c>
      <c r="BI17" s="77">
        <f t="shared" si="0"/>
        <v>10.458</v>
      </c>
      <c r="BJ17" s="77">
        <f t="shared" si="0"/>
        <v>14.5</v>
      </c>
      <c r="BK17" s="77">
        <f t="shared" si="0"/>
        <v>17.172000000000001</v>
      </c>
      <c r="BL17" s="77">
        <f t="shared" si="0"/>
        <v>17.498999999999999</v>
      </c>
      <c r="BM17" s="77">
        <f t="shared" si="0"/>
        <v>84.936999999999998</v>
      </c>
      <c r="BN17" s="77">
        <f t="shared" si="0"/>
        <v>22.77</v>
      </c>
      <c r="BO17" s="77">
        <f t="shared" ref="BO17:CW17" si="1">SUM(BO11:BO16)</f>
        <v>31.550999999999998</v>
      </c>
      <c r="BP17" s="77">
        <f t="shared" si="1"/>
        <v>31.835999999999999</v>
      </c>
      <c r="BQ17" s="77">
        <f t="shared" si="1"/>
        <v>36.054000000000002</v>
      </c>
      <c r="BR17" s="77">
        <f t="shared" si="1"/>
        <v>28.927</v>
      </c>
      <c r="BS17" s="77">
        <f t="shared" si="1"/>
        <v>34.319000000000003</v>
      </c>
      <c r="BT17" s="77">
        <f t="shared" si="1"/>
        <v>36.097999999999999</v>
      </c>
      <c r="BU17" s="77">
        <f t="shared" si="1"/>
        <v>39.575000000000003</v>
      </c>
      <c r="BV17" s="77">
        <f t="shared" si="1"/>
        <v>42.238999999999997</v>
      </c>
      <c r="BW17" s="77">
        <f t="shared" si="1"/>
        <v>40.639000000000003</v>
      </c>
      <c r="BX17" s="77">
        <f t="shared" si="1"/>
        <v>38.487000000000002</v>
      </c>
      <c r="BY17" s="77">
        <f t="shared" si="1"/>
        <v>39.518000000000001</v>
      </c>
      <c r="BZ17" s="77">
        <f t="shared" si="1"/>
        <v>37.301000000000002</v>
      </c>
      <c r="CA17" s="77">
        <f t="shared" si="1"/>
        <v>11.148</v>
      </c>
      <c r="CB17" s="77">
        <f t="shared" si="1"/>
        <v>35.344000000000001</v>
      </c>
      <c r="CC17" s="77">
        <f t="shared" si="1"/>
        <v>39.622</v>
      </c>
      <c r="CD17" s="77">
        <f t="shared" si="1"/>
        <v>37.25</v>
      </c>
      <c r="CE17" s="77">
        <f t="shared" si="1"/>
        <v>36.503</v>
      </c>
      <c r="CF17" s="77">
        <f t="shared" si="1"/>
        <v>33.142000000000003</v>
      </c>
      <c r="CG17" s="77">
        <f t="shared" si="1"/>
        <v>27.747</v>
      </c>
      <c r="CH17" s="77">
        <f t="shared" si="1"/>
        <v>13.013999999999999</v>
      </c>
      <c r="CI17" s="77">
        <f t="shared" si="1"/>
        <v>11.29</v>
      </c>
      <c r="CJ17" s="77">
        <f t="shared" si="1"/>
        <v>11.362</v>
      </c>
      <c r="CK17" s="77">
        <f t="shared" si="1"/>
        <v>24.945</v>
      </c>
      <c r="CL17" s="77">
        <f t="shared" si="1"/>
        <v>3.1760000000000002</v>
      </c>
      <c r="CM17" s="77">
        <f t="shared" si="1"/>
        <v>25.082999999999998</v>
      </c>
      <c r="CN17" s="77">
        <f t="shared" si="1"/>
        <v>7.415</v>
      </c>
      <c r="CO17" s="77">
        <f t="shared" si="1"/>
        <v>10.016999999999999</v>
      </c>
      <c r="CP17" s="77">
        <f t="shared" si="1"/>
        <v>93.001000000000005</v>
      </c>
      <c r="CQ17" s="77">
        <f t="shared" si="1"/>
        <v>59.047999999999995</v>
      </c>
      <c r="CR17" s="77">
        <f t="shared" si="1"/>
        <v>27.182000000000002</v>
      </c>
      <c r="CS17" s="77">
        <f t="shared" si="1"/>
        <v>53.894999999999996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337.37950000000006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>
        <v>2.4</v>
      </c>
      <c r="BB21" s="94"/>
      <c r="BC21" s="94"/>
      <c r="BD21" s="94"/>
      <c r="BE21" s="94">
        <v>2</v>
      </c>
      <c r="BF21" s="94">
        <v>1.6</v>
      </c>
      <c r="BG21" s="94"/>
      <c r="BH21" s="94"/>
      <c r="BI21" s="94">
        <v>3.6</v>
      </c>
      <c r="BJ21" s="94"/>
      <c r="BK21" s="94">
        <v>2.8</v>
      </c>
      <c r="BL21" s="94"/>
      <c r="BM21" s="94">
        <v>8.4</v>
      </c>
      <c r="BN21" s="94"/>
      <c r="BO21" s="94">
        <v>0.8</v>
      </c>
      <c r="BP21" s="94">
        <v>0.8</v>
      </c>
      <c r="BQ21" s="94">
        <v>0.8</v>
      </c>
      <c r="BR21" s="94"/>
      <c r="BS21" s="94"/>
      <c r="BT21" s="94"/>
      <c r="BU21" s="94"/>
      <c r="BV21" s="94">
        <v>2</v>
      </c>
      <c r="BW21" s="94">
        <v>2</v>
      </c>
      <c r="BX21" s="94"/>
      <c r="BY21" s="94"/>
      <c r="BZ21" s="94">
        <v>1</v>
      </c>
      <c r="CA21" s="94">
        <v>2.4</v>
      </c>
      <c r="CB21" s="94"/>
      <c r="CC21" s="94"/>
      <c r="CD21" s="94">
        <v>3.2</v>
      </c>
      <c r="CE21" s="94">
        <v>3.2</v>
      </c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>
        <v>0.1</v>
      </c>
      <c r="CS21" s="94">
        <v>2.8</v>
      </c>
      <c r="CT21" s="95"/>
      <c r="CU21" s="95"/>
      <c r="CV21" s="95"/>
      <c r="CW21" s="96"/>
      <c r="CX21" s="97">
        <f t="array" ref="CX21">SUMPRODUCT(B21:CW21*0.25)</f>
        <v>9.9749999999999996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30.826000000000001</v>
      </c>
      <c r="AY22" s="99">
        <v>56</v>
      </c>
      <c r="AZ22" s="99">
        <v>53.199999999999996</v>
      </c>
      <c r="BA22" s="99">
        <v>73.5</v>
      </c>
      <c r="BB22" s="99">
        <v>35.381</v>
      </c>
      <c r="BC22" s="99">
        <v>3.54</v>
      </c>
      <c r="BD22" s="99">
        <v>13.115</v>
      </c>
      <c r="BE22" s="99">
        <v>26.756</v>
      </c>
      <c r="BF22" s="99">
        <v>21.175000000000001</v>
      </c>
      <c r="BG22" s="99">
        <v>5</v>
      </c>
      <c r="BH22" s="99">
        <v>9.1999999999999993</v>
      </c>
      <c r="BI22" s="99">
        <v>14.8</v>
      </c>
      <c r="BJ22" s="99"/>
      <c r="BK22" s="99">
        <v>14.4</v>
      </c>
      <c r="BL22" s="99">
        <v>6.6</v>
      </c>
      <c r="BM22" s="99">
        <v>28</v>
      </c>
      <c r="BN22" s="99">
        <v>5</v>
      </c>
      <c r="BO22" s="99">
        <v>5.8</v>
      </c>
      <c r="BP22" s="99">
        <v>5.8</v>
      </c>
      <c r="BQ22" s="99">
        <v>5.4</v>
      </c>
      <c r="BR22" s="99">
        <v>7.0030000000000001</v>
      </c>
      <c r="BS22" s="99">
        <v>7.4</v>
      </c>
      <c r="BT22" s="99">
        <v>2.032</v>
      </c>
      <c r="BU22" s="99"/>
      <c r="BV22" s="99">
        <v>11</v>
      </c>
      <c r="BW22" s="99">
        <v>11</v>
      </c>
      <c r="BX22" s="99">
        <v>7.4</v>
      </c>
      <c r="BY22" s="99">
        <v>19.862000000000002</v>
      </c>
      <c r="BZ22" s="99">
        <v>8</v>
      </c>
      <c r="CA22" s="99">
        <v>22.047999999999998</v>
      </c>
      <c r="CB22" s="99">
        <v>13.28</v>
      </c>
      <c r="CC22" s="99">
        <v>42.374000000000002</v>
      </c>
      <c r="CD22" s="99">
        <v>33.923000000000002</v>
      </c>
      <c r="CE22" s="99">
        <v>27.167000000000002</v>
      </c>
      <c r="CF22" s="99">
        <v>14.597000000000001</v>
      </c>
      <c r="CG22" s="99">
        <v>4.3940000000000001</v>
      </c>
      <c r="CH22" s="99">
        <v>11.702</v>
      </c>
      <c r="CI22" s="99">
        <v>15.318999999999999</v>
      </c>
      <c r="CJ22" s="99">
        <v>30.46</v>
      </c>
      <c r="CK22" s="99">
        <v>5.2</v>
      </c>
      <c r="CL22" s="99">
        <v>7.6</v>
      </c>
      <c r="CM22" s="99">
        <v>14.844000000000001</v>
      </c>
      <c r="CN22" s="99">
        <v>10.4</v>
      </c>
      <c r="CO22" s="99">
        <v>13.561</v>
      </c>
      <c r="CP22" s="99">
        <v>13.327</v>
      </c>
      <c r="CQ22" s="99">
        <v>6.4</v>
      </c>
      <c r="CR22" s="99">
        <v>9.3190000000000008</v>
      </c>
      <c r="CS22" s="99">
        <v>8.4</v>
      </c>
      <c r="CT22" s="100"/>
      <c r="CU22" s="100"/>
      <c r="CV22" s="100"/>
      <c r="CW22" s="96"/>
      <c r="CX22" s="97">
        <f t="array" ref="CX22">SUMPRODUCT(B22:CW22*0.25)</f>
        <v>197.87625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>
        <v>52.1</v>
      </c>
      <c r="AY23" s="99"/>
      <c r="AZ23" s="99">
        <v>7.3999999999999996E-2</v>
      </c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13.0435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82.926000000000002</v>
      </c>
      <c r="AY27" s="107">
        <f t="shared" si="2"/>
        <v>56</v>
      </c>
      <c r="AZ27" s="107">
        <f t="shared" si="2"/>
        <v>53.273999999999994</v>
      </c>
      <c r="BA27" s="107">
        <f t="shared" si="2"/>
        <v>75.900000000000006</v>
      </c>
      <c r="BB27" s="107">
        <f t="shared" si="2"/>
        <v>35.381</v>
      </c>
      <c r="BC27" s="107">
        <f t="shared" si="2"/>
        <v>3.54</v>
      </c>
      <c r="BD27" s="107">
        <f t="shared" si="2"/>
        <v>13.115</v>
      </c>
      <c r="BE27" s="107">
        <f t="shared" si="2"/>
        <v>28.756</v>
      </c>
      <c r="BF27" s="107">
        <f t="shared" si="2"/>
        <v>22.775000000000002</v>
      </c>
      <c r="BG27" s="107">
        <f t="shared" si="2"/>
        <v>5</v>
      </c>
      <c r="BH27" s="107">
        <f t="shared" si="2"/>
        <v>9.1999999999999993</v>
      </c>
      <c r="BI27" s="107">
        <f t="shared" si="2"/>
        <v>18.400000000000002</v>
      </c>
      <c r="BJ27" s="107">
        <f t="shared" si="2"/>
        <v>0</v>
      </c>
      <c r="BK27" s="107">
        <f t="shared" si="2"/>
        <v>17.2</v>
      </c>
      <c r="BL27" s="107">
        <f t="shared" si="2"/>
        <v>6.6</v>
      </c>
      <c r="BM27" s="107">
        <f t="shared" si="2"/>
        <v>36.4</v>
      </c>
      <c r="BN27" s="107">
        <f t="shared" si="2"/>
        <v>5</v>
      </c>
      <c r="BO27" s="107">
        <f t="shared" ref="BO27:CW27" si="3">SUM(BO20:BO26)</f>
        <v>6.6</v>
      </c>
      <c r="BP27" s="107">
        <f t="shared" si="3"/>
        <v>6.6</v>
      </c>
      <c r="BQ27" s="107">
        <f t="shared" si="3"/>
        <v>6.2</v>
      </c>
      <c r="BR27" s="107">
        <f t="shared" si="3"/>
        <v>7.0030000000000001</v>
      </c>
      <c r="BS27" s="107">
        <f t="shared" si="3"/>
        <v>7.4</v>
      </c>
      <c r="BT27" s="107">
        <f t="shared" si="3"/>
        <v>2.032</v>
      </c>
      <c r="BU27" s="107">
        <f t="shared" si="3"/>
        <v>0</v>
      </c>
      <c r="BV27" s="107">
        <f t="shared" si="3"/>
        <v>13</v>
      </c>
      <c r="BW27" s="107">
        <f t="shared" si="3"/>
        <v>13</v>
      </c>
      <c r="BX27" s="107">
        <f t="shared" si="3"/>
        <v>7.4</v>
      </c>
      <c r="BY27" s="107">
        <f t="shared" si="3"/>
        <v>19.862000000000002</v>
      </c>
      <c r="BZ27" s="107">
        <f t="shared" si="3"/>
        <v>9</v>
      </c>
      <c r="CA27" s="107">
        <f t="shared" si="3"/>
        <v>24.447999999999997</v>
      </c>
      <c r="CB27" s="107">
        <f t="shared" si="3"/>
        <v>13.28</v>
      </c>
      <c r="CC27" s="107">
        <f t="shared" si="3"/>
        <v>42.374000000000002</v>
      </c>
      <c r="CD27" s="107">
        <f t="shared" si="3"/>
        <v>37.123000000000005</v>
      </c>
      <c r="CE27" s="107">
        <f t="shared" si="3"/>
        <v>30.367000000000001</v>
      </c>
      <c r="CF27" s="107">
        <f t="shared" si="3"/>
        <v>14.597000000000001</v>
      </c>
      <c r="CG27" s="107">
        <f t="shared" si="3"/>
        <v>4.3940000000000001</v>
      </c>
      <c r="CH27" s="107">
        <f t="shared" si="3"/>
        <v>11.702</v>
      </c>
      <c r="CI27" s="107">
        <f t="shared" si="3"/>
        <v>15.318999999999999</v>
      </c>
      <c r="CJ27" s="107">
        <f t="shared" si="3"/>
        <v>30.46</v>
      </c>
      <c r="CK27" s="107">
        <f t="shared" si="3"/>
        <v>5.2</v>
      </c>
      <c r="CL27" s="107">
        <f t="shared" si="3"/>
        <v>7.6</v>
      </c>
      <c r="CM27" s="107">
        <f t="shared" si="3"/>
        <v>14.844000000000001</v>
      </c>
      <c r="CN27" s="107">
        <f t="shared" si="3"/>
        <v>10.4</v>
      </c>
      <c r="CO27" s="107">
        <f t="shared" si="3"/>
        <v>13.561</v>
      </c>
      <c r="CP27" s="107">
        <f t="shared" si="3"/>
        <v>13.327</v>
      </c>
      <c r="CQ27" s="107">
        <f t="shared" si="3"/>
        <v>6.4</v>
      </c>
      <c r="CR27" s="107">
        <f t="shared" si="3"/>
        <v>9.4190000000000005</v>
      </c>
      <c r="CS27" s="107">
        <f t="shared" si="3"/>
        <v>11.2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220.89474999999999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82.926000000000002</v>
      </c>
      <c r="AY31" s="94">
        <v>67.709000000000003</v>
      </c>
      <c r="AZ31" s="94">
        <v>65.274000000000001</v>
      </c>
      <c r="BA31" s="94">
        <v>78.599999999999994</v>
      </c>
      <c r="BB31" s="94">
        <v>42.234000000000002</v>
      </c>
      <c r="BC31" s="94">
        <v>61.24</v>
      </c>
      <c r="BD31" s="94">
        <v>71.629000000000005</v>
      </c>
      <c r="BE31" s="94">
        <v>63.655999999999999</v>
      </c>
      <c r="BF31" s="94">
        <v>70.066999999999993</v>
      </c>
      <c r="BG31" s="94">
        <v>37.744999999999997</v>
      </c>
      <c r="BH31" s="94">
        <v>29.841000000000001</v>
      </c>
      <c r="BI31" s="94">
        <v>32.258000000000003</v>
      </c>
      <c r="BJ31" s="94">
        <v>21.2</v>
      </c>
      <c r="BK31" s="94">
        <v>39.572000000000003</v>
      </c>
      <c r="BL31" s="94">
        <v>27.099</v>
      </c>
      <c r="BM31" s="94">
        <v>123.837</v>
      </c>
      <c r="BN31" s="94">
        <v>29.87</v>
      </c>
      <c r="BO31" s="94">
        <v>41.451000000000001</v>
      </c>
      <c r="BP31" s="94">
        <v>41.835999999999999</v>
      </c>
      <c r="BQ31" s="94">
        <v>44.253999999999998</v>
      </c>
      <c r="BR31" s="94">
        <v>36.43</v>
      </c>
      <c r="BS31" s="94">
        <v>41.719000000000001</v>
      </c>
      <c r="BT31" s="94">
        <v>38.229999999999997</v>
      </c>
      <c r="BU31" s="94">
        <v>39.575000000000003</v>
      </c>
      <c r="BV31" s="94">
        <v>55.695999999999998</v>
      </c>
      <c r="BW31" s="94">
        <v>54.137999999999998</v>
      </c>
      <c r="BX31" s="94">
        <v>46.174999999999997</v>
      </c>
      <c r="BY31" s="94">
        <v>59.564999999999998</v>
      </c>
      <c r="BZ31" s="94">
        <v>47.008000000000003</v>
      </c>
      <c r="CA31" s="94">
        <v>36.216000000000001</v>
      </c>
      <c r="CB31" s="94">
        <v>49.868000000000002</v>
      </c>
      <c r="CC31" s="94">
        <v>82.549000000000007</v>
      </c>
      <c r="CD31" s="94">
        <v>75.313000000000002</v>
      </c>
      <c r="CE31" s="94">
        <v>68.144000000000005</v>
      </c>
      <c r="CF31" s="94">
        <v>48.561</v>
      </c>
      <c r="CG31" s="94">
        <v>33.061999999999998</v>
      </c>
      <c r="CH31" s="94">
        <v>27.86</v>
      </c>
      <c r="CI31" s="94">
        <v>29.1</v>
      </c>
      <c r="CJ31" s="94">
        <v>44.713999999999999</v>
      </c>
      <c r="CK31" s="94">
        <v>30.312000000000001</v>
      </c>
      <c r="CL31" s="94">
        <v>11.195</v>
      </c>
      <c r="CM31" s="94">
        <v>39.927</v>
      </c>
      <c r="CN31" s="94">
        <v>17.952999999999999</v>
      </c>
      <c r="CO31" s="94">
        <v>23.577999999999999</v>
      </c>
      <c r="CP31" s="94">
        <v>107.14</v>
      </c>
      <c r="CQ31" s="94">
        <v>65.793999999999997</v>
      </c>
      <c r="CR31" s="94">
        <v>36.636000000000003</v>
      </c>
      <c r="CS31" s="94">
        <v>65.094999999999999</v>
      </c>
      <c r="CT31" s="95"/>
      <c r="CU31" s="95"/>
      <c r="CV31" s="95"/>
      <c r="CW31" s="96"/>
      <c r="CX31" s="97">
        <f t="array" ref="CX31">SUMPRODUCT(B31:CW31*0.25)</f>
        <v>595.96274999999969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82.926000000000002</v>
      </c>
      <c r="AY33" s="77">
        <f t="shared" si="4"/>
        <v>67.709000000000003</v>
      </c>
      <c r="AZ33" s="77">
        <f t="shared" si="4"/>
        <v>65.274000000000001</v>
      </c>
      <c r="BA33" s="77">
        <f t="shared" si="4"/>
        <v>78.599999999999994</v>
      </c>
      <c r="BB33" s="77">
        <f t="shared" si="4"/>
        <v>42.234000000000002</v>
      </c>
      <c r="BC33" s="77">
        <f t="shared" si="4"/>
        <v>61.24</v>
      </c>
      <c r="BD33" s="77">
        <f t="shared" si="4"/>
        <v>71.629000000000005</v>
      </c>
      <c r="BE33" s="77">
        <f t="shared" si="4"/>
        <v>63.655999999999999</v>
      </c>
      <c r="BF33" s="77">
        <f t="shared" si="4"/>
        <v>70.066999999999993</v>
      </c>
      <c r="BG33" s="77">
        <f t="shared" si="4"/>
        <v>37.744999999999997</v>
      </c>
      <c r="BH33" s="77">
        <f t="shared" si="4"/>
        <v>29.841000000000001</v>
      </c>
      <c r="BI33" s="77">
        <f t="shared" si="4"/>
        <v>32.258000000000003</v>
      </c>
      <c r="BJ33" s="77">
        <f t="shared" si="4"/>
        <v>21.2</v>
      </c>
      <c r="BK33" s="77">
        <f t="shared" si="4"/>
        <v>39.572000000000003</v>
      </c>
      <c r="BL33" s="77">
        <f t="shared" si="4"/>
        <v>27.099</v>
      </c>
      <c r="BM33" s="77">
        <f t="shared" si="4"/>
        <v>123.837</v>
      </c>
      <c r="BN33" s="77">
        <f t="shared" si="4"/>
        <v>29.87</v>
      </c>
      <c r="BO33" s="77">
        <f t="shared" ref="BO33:CW33" si="5">SUM(BO30:BO32)</f>
        <v>41.451000000000001</v>
      </c>
      <c r="BP33" s="77">
        <f t="shared" si="5"/>
        <v>41.835999999999999</v>
      </c>
      <c r="BQ33" s="77">
        <f t="shared" si="5"/>
        <v>44.253999999999998</v>
      </c>
      <c r="BR33" s="77">
        <f t="shared" si="5"/>
        <v>36.43</v>
      </c>
      <c r="BS33" s="77">
        <f t="shared" si="5"/>
        <v>41.719000000000001</v>
      </c>
      <c r="BT33" s="77">
        <f t="shared" si="5"/>
        <v>38.229999999999997</v>
      </c>
      <c r="BU33" s="77">
        <f t="shared" si="5"/>
        <v>39.575000000000003</v>
      </c>
      <c r="BV33" s="77">
        <f t="shared" si="5"/>
        <v>55.695999999999998</v>
      </c>
      <c r="BW33" s="77">
        <f t="shared" si="5"/>
        <v>54.137999999999998</v>
      </c>
      <c r="BX33" s="77">
        <f t="shared" si="5"/>
        <v>46.174999999999997</v>
      </c>
      <c r="BY33" s="77">
        <f t="shared" si="5"/>
        <v>59.564999999999998</v>
      </c>
      <c r="BZ33" s="77">
        <f t="shared" si="5"/>
        <v>47.008000000000003</v>
      </c>
      <c r="CA33" s="77">
        <f t="shared" si="5"/>
        <v>36.216000000000001</v>
      </c>
      <c r="CB33" s="77">
        <f t="shared" si="5"/>
        <v>49.868000000000002</v>
      </c>
      <c r="CC33" s="77">
        <f t="shared" si="5"/>
        <v>82.549000000000007</v>
      </c>
      <c r="CD33" s="77">
        <f t="shared" si="5"/>
        <v>75.313000000000002</v>
      </c>
      <c r="CE33" s="77">
        <f t="shared" si="5"/>
        <v>68.144000000000005</v>
      </c>
      <c r="CF33" s="77">
        <f t="shared" si="5"/>
        <v>48.561</v>
      </c>
      <c r="CG33" s="77">
        <f t="shared" si="5"/>
        <v>33.061999999999998</v>
      </c>
      <c r="CH33" s="77">
        <f t="shared" si="5"/>
        <v>27.86</v>
      </c>
      <c r="CI33" s="77">
        <f t="shared" si="5"/>
        <v>29.1</v>
      </c>
      <c r="CJ33" s="77">
        <f t="shared" si="5"/>
        <v>44.713999999999999</v>
      </c>
      <c r="CK33" s="77">
        <f t="shared" si="5"/>
        <v>30.312000000000001</v>
      </c>
      <c r="CL33" s="77">
        <f t="shared" si="5"/>
        <v>11.195</v>
      </c>
      <c r="CM33" s="77">
        <f t="shared" si="5"/>
        <v>39.927</v>
      </c>
      <c r="CN33" s="77">
        <f t="shared" si="5"/>
        <v>17.952999999999999</v>
      </c>
      <c r="CO33" s="77">
        <f t="shared" si="5"/>
        <v>23.577999999999999</v>
      </c>
      <c r="CP33" s="77">
        <f t="shared" si="5"/>
        <v>107.14</v>
      </c>
      <c r="CQ33" s="77">
        <f t="shared" si="5"/>
        <v>65.793999999999997</v>
      </c>
      <c r="CR33" s="77">
        <f t="shared" si="5"/>
        <v>36.636000000000003</v>
      </c>
      <c r="CS33" s="77">
        <f t="shared" si="5"/>
        <v>65.094999999999999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595.96274999999969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>
        <v>1.6</v>
      </c>
      <c r="AZ38" s="120"/>
      <c r="BA38" s="120"/>
      <c r="BB38" s="120"/>
      <c r="BC38" s="120">
        <v>63.1</v>
      </c>
      <c r="BD38" s="120">
        <v>41.7</v>
      </c>
      <c r="BE38" s="120"/>
      <c r="BF38" s="120"/>
      <c r="BG38" s="120">
        <v>37.6</v>
      </c>
      <c r="BH38" s="120">
        <v>3</v>
      </c>
      <c r="BI38" s="120">
        <v>51.4</v>
      </c>
      <c r="BJ38" s="120">
        <v>112</v>
      </c>
      <c r="BK38" s="120"/>
      <c r="BL38" s="120">
        <v>65.8</v>
      </c>
      <c r="BM38" s="120"/>
      <c r="BN38" s="120">
        <v>10.4</v>
      </c>
      <c r="BO38" s="120">
        <v>5.6</v>
      </c>
      <c r="BP38" s="120"/>
      <c r="BQ38" s="120"/>
      <c r="BR38" s="120"/>
      <c r="BS38" s="120"/>
      <c r="BT38" s="120"/>
      <c r="BU38" s="120"/>
      <c r="BV38" s="120"/>
      <c r="BW38" s="120"/>
      <c r="BX38" s="120">
        <v>26.5</v>
      </c>
      <c r="BY38" s="120">
        <v>13</v>
      </c>
      <c r="BZ38" s="120"/>
      <c r="CA38" s="120"/>
      <c r="CB38" s="120">
        <v>1.8</v>
      </c>
      <c r="CC38" s="120"/>
      <c r="CD38" s="120"/>
      <c r="CE38" s="120"/>
      <c r="CF38" s="120">
        <v>36.799999999999997</v>
      </c>
      <c r="CG38" s="120">
        <v>80.900000000000006</v>
      </c>
      <c r="CH38" s="120"/>
      <c r="CI38" s="120"/>
      <c r="CJ38" s="120"/>
      <c r="CK38" s="120"/>
      <c r="CL38" s="120">
        <v>9.8000000000000007</v>
      </c>
      <c r="CM38" s="120"/>
      <c r="CN38" s="120">
        <v>8.1</v>
      </c>
      <c r="CO38" s="120">
        <v>1.8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142.72499999999999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76.900000000000006</v>
      </c>
      <c r="BC40" s="120">
        <v>76.900000000000006</v>
      </c>
      <c r="BD40" s="120">
        <v>76.900000000000006</v>
      </c>
      <c r="BE40" s="120">
        <v>76.900000000000006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22.3</v>
      </c>
      <c r="BS40" s="120">
        <v>22.3</v>
      </c>
      <c r="BT40" s="120">
        <v>22.3</v>
      </c>
      <c r="BU40" s="120">
        <v>22.3</v>
      </c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2.6</v>
      </c>
      <c r="CI40" s="120">
        <v>2.6</v>
      </c>
      <c r="CJ40" s="120">
        <v>2.6</v>
      </c>
      <c r="CK40" s="120">
        <v>2.6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101.80000000000004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1.6</v>
      </c>
      <c r="AZ41" s="107">
        <f t="shared" si="6"/>
        <v>0</v>
      </c>
      <c r="BA41" s="107">
        <f t="shared" si="6"/>
        <v>0</v>
      </c>
      <c r="BB41" s="107">
        <f t="shared" si="6"/>
        <v>76.900000000000006</v>
      </c>
      <c r="BC41" s="107">
        <f t="shared" si="6"/>
        <v>140</v>
      </c>
      <c r="BD41" s="107">
        <f t="shared" si="6"/>
        <v>118.60000000000001</v>
      </c>
      <c r="BE41" s="107">
        <f t="shared" si="6"/>
        <v>76.900000000000006</v>
      </c>
      <c r="BF41" s="107">
        <f t="shared" si="6"/>
        <v>0</v>
      </c>
      <c r="BG41" s="107">
        <f t="shared" si="6"/>
        <v>37.6</v>
      </c>
      <c r="BH41" s="107">
        <f t="shared" si="6"/>
        <v>3</v>
      </c>
      <c r="BI41" s="107">
        <f t="shared" si="6"/>
        <v>51.4</v>
      </c>
      <c r="BJ41" s="107">
        <f t="shared" si="6"/>
        <v>112</v>
      </c>
      <c r="BK41" s="107">
        <f t="shared" si="6"/>
        <v>0</v>
      </c>
      <c r="BL41" s="107">
        <f t="shared" si="6"/>
        <v>65.8</v>
      </c>
      <c r="BM41" s="107">
        <f t="shared" si="6"/>
        <v>0</v>
      </c>
      <c r="BN41" s="107">
        <f t="shared" si="6"/>
        <v>10.4</v>
      </c>
      <c r="BO41" s="107">
        <f t="shared" ref="BO41:CW41" si="7">SUM(BO36:BO40)</f>
        <v>5.6</v>
      </c>
      <c r="BP41" s="107">
        <f t="shared" si="7"/>
        <v>0</v>
      </c>
      <c r="BQ41" s="107">
        <f t="shared" si="7"/>
        <v>0</v>
      </c>
      <c r="BR41" s="107">
        <f t="shared" si="7"/>
        <v>22.3</v>
      </c>
      <c r="BS41" s="107">
        <f t="shared" si="7"/>
        <v>22.3</v>
      </c>
      <c r="BT41" s="107">
        <f t="shared" si="7"/>
        <v>22.3</v>
      </c>
      <c r="BU41" s="107">
        <f t="shared" si="7"/>
        <v>22.3</v>
      </c>
      <c r="BV41" s="107">
        <f t="shared" si="7"/>
        <v>0</v>
      </c>
      <c r="BW41" s="107">
        <f t="shared" si="7"/>
        <v>0</v>
      </c>
      <c r="BX41" s="107">
        <f t="shared" si="7"/>
        <v>26.5</v>
      </c>
      <c r="BY41" s="107">
        <f t="shared" si="7"/>
        <v>13</v>
      </c>
      <c r="BZ41" s="107">
        <f t="shared" si="7"/>
        <v>0</v>
      </c>
      <c r="CA41" s="107">
        <f t="shared" si="7"/>
        <v>0</v>
      </c>
      <c r="CB41" s="107">
        <f t="shared" si="7"/>
        <v>1.8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36.799999999999997</v>
      </c>
      <c r="CG41" s="107">
        <f t="shared" si="7"/>
        <v>80.900000000000006</v>
      </c>
      <c r="CH41" s="107">
        <f t="shared" si="7"/>
        <v>2.6</v>
      </c>
      <c r="CI41" s="107">
        <f t="shared" si="7"/>
        <v>2.6</v>
      </c>
      <c r="CJ41" s="107">
        <f t="shared" si="7"/>
        <v>2.6</v>
      </c>
      <c r="CK41" s="107">
        <f t="shared" si="7"/>
        <v>2.6</v>
      </c>
      <c r="CL41" s="107">
        <f t="shared" si="7"/>
        <v>9.8000000000000007</v>
      </c>
      <c r="CM41" s="107">
        <f t="shared" si="7"/>
        <v>0</v>
      </c>
      <c r="CN41" s="107">
        <f t="shared" si="7"/>
        <v>8.1</v>
      </c>
      <c r="CO41" s="107">
        <f t="shared" si="7"/>
        <v>1.8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244.52500000000003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>
        <v>1.6</v>
      </c>
      <c r="AZ46" s="120"/>
      <c r="BA46" s="120"/>
      <c r="BB46" s="120"/>
      <c r="BC46" s="120">
        <v>63.1</v>
      </c>
      <c r="BD46" s="120">
        <v>41.7</v>
      </c>
      <c r="BE46" s="120"/>
      <c r="BF46" s="120"/>
      <c r="BG46" s="120">
        <v>37.6</v>
      </c>
      <c r="BH46" s="120">
        <v>3</v>
      </c>
      <c r="BI46" s="120">
        <v>51.4</v>
      </c>
      <c r="BJ46" s="120">
        <v>112</v>
      </c>
      <c r="BK46" s="120"/>
      <c r="BL46" s="120">
        <v>65.8</v>
      </c>
      <c r="BM46" s="120"/>
      <c r="BN46" s="120">
        <v>10.4</v>
      </c>
      <c r="BO46" s="120">
        <v>5.6</v>
      </c>
      <c r="BP46" s="120"/>
      <c r="BQ46" s="120"/>
      <c r="BR46" s="120"/>
      <c r="BS46" s="120"/>
      <c r="BT46" s="120"/>
      <c r="BU46" s="120"/>
      <c r="BV46" s="120"/>
      <c r="BW46" s="120"/>
      <c r="BX46" s="120">
        <v>26.5</v>
      </c>
      <c r="BY46" s="120">
        <v>13</v>
      </c>
      <c r="BZ46" s="120"/>
      <c r="CA46" s="120"/>
      <c r="CB46" s="120">
        <v>1.8</v>
      </c>
      <c r="CC46" s="120"/>
      <c r="CD46" s="120"/>
      <c r="CE46" s="120"/>
      <c r="CF46" s="120">
        <v>36.799999999999997</v>
      </c>
      <c r="CG46" s="120">
        <v>80.900000000000006</v>
      </c>
      <c r="CH46" s="120"/>
      <c r="CI46" s="120"/>
      <c r="CJ46" s="120"/>
      <c r="CK46" s="120"/>
      <c r="CL46" s="120">
        <v>9.8000000000000007</v>
      </c>
      <c r="CM46" s="120"/>
      <c r="CN46" s="120">
        <v>8.1</v>
      </c>
      <c r="CO46" s="120">
        <v>1.8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142.72499999999999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76.900000000000006</v>
      </c>
      <c r="BC48" s="120">
        <v>76.900000000000006</v>
      </c>
      <c r="BD48" s="120">
        <v>76.900000000000006</v>
      </c>
      <c r="BE48" s="120">
        <v>76.900000000000006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22.3</v>
      </c>
      <c r="BS48" s="120">
        <v>22.3</v>
      </c>
      <c r="BT48" s="120">
        <v>22.3</v>
      </c>
      <c r="BU48" s="120">
        <v>22.3</v>
      </c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2.6</v>
      </c>
      <c r="CI48" s="120">
        <v>2.6</v>
      </c>
      <c r="CJ48" s="120">
        <v>2.6</v>
      </c>
      <c r="CK48" s="120">
        <v>2.6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101.80000000000004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1.6</v>
      </c>
      <c r="AZ50" s="107">
        <f t="shared" si="8"/>
        <v>0</v>
      </c>
      <c r="BA50" s="107">
        <f t="shared" si="8"/>
        <v>0</v>
      </c>
      <c r="BB50" s="107">
        <f t="shared" si="8"/>
        <v>76.900000000000006</v>
      </c>
      <c r="BC50" s="107">
        <f t="shared" si="8"/>
        <v>140</v>
      </c>
      <c r="BD50" s="107">
        <f t="shared" si="8"/>
        <v>118.60000000000001</v>
      </c>
      <c r="BE50" s="107">
        <f t="shared" si="8"/>
        <v>76.900000000000006</v>
      </c>
      <c r="BF50" s="107">
        <f t="shared" si="8"/>
        <v>0</v>
      </c>
      <c r="BG50" s="107">
        <f t="shared" si="8"/>
        <v>37.6</v>
      </c>
      <c r="BH50" s="107">
        <f t="shared" si="8"/>
        <v>3</v>
      </c>
      <c r="BI50" s="107">
        <f t="shared" si="8"/>
        <v>51.4</v>
      </c>
      <c r="BJ50" s="107">
        <f t="shared" si="8"/>
        <v>112</v>
      </c>
      <c r="BK50" s="107">
        <f t="shared" si="8"/>
        <v>0</v>
      </c>
      <c r="BL50" s="107">
        <f t="shared" si="8"/>
        <v>65.8</v>
      </c>
      <c r="BM50" s="107">
        <f t="shared" si="8"/>
        <v>0</v>
      </c>
      <c r="BN50" s="107">
        <f t="shared" si="8"/>
        <v>10.4</v>
      </c>
      <c r="BO50" s="107">
        <f t="shared" ref="BO50:CW50" si="9">SUM(BO44:BO49)</f>
        <v>5.6</v>
      </c>
      <c r="BP50" s="107">
        <f t="shared" si="9"/>
        <v>0</v>
      </c>
      <c r="BQ50" s="107">
        <f t="shared" si="9"/>
        <v>0</v>
      </c>
      <c r="BR50" s="107">
        <f t="shared" si="9"/>
        <v>22.3</v>
      </c>
      <c r="BS50" s="107">
        <f t="shared" si="9"/>
        <v>22.3</v>
      </c>
      <c r="BT50" s="107">
        <f t="shared" si="9"/>
        <v>22.3</v>
      </c>
      <c r="BU50" s="107">
        <f t="shared" si="9"/>
        <v>22.3</v>
      </c>
      <c r="BV50" s="107">
        <f t="shared" si="9"/>
        <v>0</v>
      </c>
      <c r="BW50" s="107">
        <f t="shared" si="9"/>
        <v>0</v>
      </c>
      <c r="BX50" s="107">
        <f t="shared" si="9"/>
        <v>26.5</v>
      </c>
      <c r="BY50" s="107">
        <f t="shared" si="9"/>
        <v>13</v>
      </c>
      <c r="BZ50" s="107">
        <f t="shared" si="9"/>
        <v>0</v>
      </c>
      <c r="CA50" s="107">
        <f t="shared" si="9"/>
        <v>0</v>
      </c>
      <c r="CB50" s="107">
        <f t="shared" si="9"/>
        <v>1.8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36.799999999999997</v>
      </c>
      <c r="CG50" s="107">
        <f t="shared" si="9"/>
        <v>80.900000000000006</v>
      </c>
      <c r="CH50" s="107">
        <f t="shared" si="9"/>
        <v>2.6</v>
      </c>
      <c r="CI50" s="107">
        <f t="shared" si="9"/>
        <v>2.6</v>
      </c>
      <c r="CJ50" s="107">
        <f t="shared" si="9"/>
        <v>2.6</v>
      </c>
      <c r="CK50" s="107">
        <f t="shared" si="9"/>
        <v>2.6</v>
      </c>
      <c r="CL50" s="107">
        <f t="shared" si="9"/>
        <v>9.8000000000000007</v>
      </c>
      <c r="CM50" s="107">
        <f t="shared" si="9"/>
        <v>0</v>
      </c>
      <c r="CN50" s="107">
        <f t="shared" si="9"/>
        <v>8.1</v>
      </c>
      <c r="CO50" s="107">
        <f t="shared" si="9"/>
        <v>1.8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244.52500000000003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82.926000000000002</v>
      </c>
      <c r="AY53" s="107">
        <f t="shared" si="12"/>
        <v>69.308999999999997</v>
      </c>
      <c r="AZ53" s="107">
        <f t="shared" si="12"/>
        <v>65.274000000000001</v>
      </c>
      <c r="BA53" s="107">
        <f t="shared" si="12"/>
        <v>78.600000000000009</v>
      </c>
      <c r="BB53" s="107">
        <f t="shared" si="12"/>
        <v>119.13400000000001</v>
      </c>
      <c r="BC53" s="107">
        <f t="shared" si="12"/>
        <v>175.34</v>
      </c>
      <c r="BD53" s="107">
        <f t="shared" si="12"/>
        <v>165.029</v>
      </c>
      <c r="BE53" s="107">
        <f t="shared" si="12"/>
        <v>125.15600000000001</v>
      </c>
      <c r="BF53" s="107">
        <f t="shared" si="12"/>
        <v>52.267000000000003</v>
      </c>
      <c r="BG53" s="107">
        <f t="shared" si="12"/>
        <v>63.645000000000003</v>
      </c>
      <c r="BH53" s="107">
        <f t="shared" si="12"/>
        <v>29.241</v>
      </c>
      <c r="BI53" s="107">
        <f t="shared" si="12"/>
        <v>80.25800000000001</v>
      </c>
      <c r="BJ53" s="107">
        <f t="shared" si="12"/>
        <v>126.5</v>
      </c>
      <c r="BK53" s="107">
        <f t="shared" si="12"/>
        <v>34.372</v>
      </c>
      <c r="BL53" s="107">
        <f t="shared" si="12"/>
        <v>89.899000000000001</v>
      </c>
      <c r="BM53" s="107">
        <f t="shared" si="12"/>
        <v>121.33699999999999</v>
      </c>
      <c r="BN53" s="107">
        <f t="shared" si="12"/>
        <v>38.17</v>
      </c>
      <c r="BO53" s="107">
        <f t="shared" ref="BO53:CX53" si="13">BO17+BO27+BO41</f>
        <v>43.750999999999998</v>
      </c>
      <c r="BP53" s="107">
        <f t="shared" si="13"/>
        <v>38.436</v>
      </c>
      <c r="BQ53" s="107">
        <f t="shared" si="13"/>
        <v>42.254000000000005</v>
      </c>
      <c r="BR53" s="107">
        <f t="shared" si="13"/>
        <v>58.230000000000004</v>
      </c>
      <c r="BS53" s="107">
        <f t="shared" si="13"/>
        <v>64.019000000000005</v>
      </c>
      <c r="BT53" s="107">
        <f t="shared" si="13"/>
        <v>60.429999999999993</v>
      </c>
      <c r="BU53" s="107">
        <f t="shared" si="13"/>
        <v>61.875</v>
      </c>
      <c r="BV53" s="107">
        <f t="shared" si="13"/>
        <v>55.238999999999997</v>
      </c>
      <c r="BW53" s="107">
        <f t="shared" si="13"/>
        <v>53.639000000000003</v>
      </c>
      <c r="BX53" s="107">
        <f t="shared" si="13"/>
        <v>72.387</v>
      </c>
      <c r="BY53" s="107">
        <f t="shared" si="13"/>
        <v>72.38</v>
      </c>
      <c r="BZ53" s="107">
        <f t="shared" si="13"/>
        <v>46.301000000000002</v>
      </c>
      <c r="CA53" s="107">
        <f t="shared" si="13"/>
        <v>35.595999999999997</v>
      </c>
      <c r="CB53" s="107">
        <f t="shared" si="13"/>
        <v>50.423999999999999</v>
      </c>
      <c r="CC53" s="107">
        <f t="shared" si="13"/>
        <v>81.996000000000009</v>
      </c>
      <c r="CD53" s="107">
        <f t="shared" si="13"/>
        <v>74.373000000000005</v>
      </c>
      <c r="CE53" s="107">
        <f t="shared" si="13"/>
        <v>66.87</v>
      </c>
      <c r="CF53" s="107">
        <f t="shared" si="13"/>
        <v>84.539000000000001</v>
      </c>
      <c r="CG53" s="107">
        <f t="shared" si="13"/>
        <v>113.041</v>
      </c>
      <c r="CH53" s="107">
        <f t="shared" si="13"/>
        <v>27.316000000000003</v>
      </c>
      <c r="CI53" s="107">
        <f t="shared" si="13"/>
        <v>29.209</v>
      </c>
      <c r="CJ53" s="107">
        <f t="shared" si="13"/>
        <v>44.422000000000004</v>
      </c>
      <c r="CK53" s="107">
        <f t="shared" si="13"/>
        <v>32.744999999999997</v>
      </c>
      <c r="CL53" s="107">
        <f t="shared" si="13"/>
        <v>20.576000000000001</v>
      </c>
      <c r="CM53" s="107">
        <f t="shared" si="13"/>
        <v>39.927</v>
      </c>
      <c r="CN53" s="107">
        <f t="shared" si="13"/>
        <v>25.914999999999999</v>
      </c>
      <c r="CO53" s="107">
        <f t="shared" si="13"/>
        <v>25.378</v>
      </c>
      <c r="CP53" s="107">
        <f t="shared" si="13"/>
        <v>106.328</v>
      </c>
      <c r="CQ53" s="107">
        <f t="shared" si="13"/>
        <v>65.447999999999993</v>
      </c>
      <c r="CR53" s="107">
        <f t="shared" si="13"/>
        <v>36.600999999999999</v>
      </c>
      <c r="CS53" s="107">
        <f t="shared" si="13"/>
        <v>65.094999999999999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802.79925000000003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>
        <v>1.6</v>
      </c>
      <c r="AZ5" s="25"/>
      <c r="BA5" s="25"/>
      <c r="BB5" s="25">
        <v>76.900000000000006</v>
      </c>
      <c r="BC5" s="25">
        <v>140</v>
      </c>
      <c r="BD5" s="25">
        <v>118.60000000000001</v>
      </c>
      <c r="BE5" s="25">
        <v>76.900000000000006</v>
      </c>
      <c r="BF5" s="25">
        <v>-23.3</v>
      </c>
      <c r="BG5" s="25">
        <v>14.3</v>
      </c>
      <c r="BH5" s="25">
        <v>-20.3</v>
      </c>
      <c r="BI5" s="25">
        <v>28.099999999999998</v>
      </c>
      <c r="BJ5" s="25">
        <v>83.1</v>
      </c>
      <c r="BK5" s="25">
        <v>-28.9</v>
      </c>
      <c r="BL5" s="25">
        <v>36.9</v>
      </c>
      <c r="BM5" s="25">
        <v>-77</v>
      </c>
      <c r="BN5" s="25">
        <v>10.4</v>
      </c>
      <c r="BO5" s="25">
        <v>5.6</v>
      </c>
      <c r="BP5" s="25"/>
      <c r="BQ5" s="25"/>
      <c r="BR5" s="25">
        <v>22.3</v>
      </c>
      <c r="BS5" s="25">
        <v>22.3</v>
      </c>
      <c r="BT5" s="25">
        <v>22.3</v>
      </c>
      <c r="BU5" s="25">
        <v>22.3</v>
      </c>
      <c r="BV5" s="25">
        <v>-21.7</v>
      </c>
      <c r="BW5" s="25">
        <v>-21.7</v>
      </c>
      <c r="BX5" s="25">
        <v>4.8000000000000007</v>
      </c>
      <c r="BY5" s="25">
        <v>-8.6999999999999993</v>
      </c>
      <c r="BZ5" s="25">
        <v>-10.4</v>
      </c>
      <c r="CA5" s="25">
        <v>-10.4</v>
      </c>
      <c r="CB5" s="25">
        <v>-8.6</v>
      </c>
      <c r="CC5" s="25">
        <v>-10.4</v>
      </c>
      <c r="CD5" s="25">
        <v>-38.9</v>
      </c>
      <c r="CE5" s="25">
        <v>-38.9</v>
      </c>
      <c r="CF5" s="25">
        <v>-2.1000000000000014</v>
      </c>
      <c r="CG5" s="25">
        <v>42.000000000000007</v>
      </c>
      <c r="CH5" s="25">
        <v>2.6</v>
      </c>
      <c r="CI5" s="25">
        <v>2.6</v>
      </c>
      <c r="CJ5" s="25">
        <v>2.6</v>
      </c>
      <c r="CK5" s="25">
        <v>2.6</v>
      </c>
      <c r="CL5" s="25">
        <v>9.8000000000000007</v>
      </c>
      <c r="CM5" s="25">
        <v>-14.7</v>
      </c>
      <c r="CN5" s="25">
        <v>8.1</v>
      </c>
      <c r="CO5" s="25">
        <v>1.8</v>
      </c>
      <c r="CP5" s="25">
        <v>-75.400000000000006</v>
      </c>
      <c r="CQ5" s="25">
        <v>-38.9</v>
      </c>
      <c r="CR5" s="25">
        <v>-15.1</v>
      </c>
      <c r="CS5" s="25">
        <v>-43.5</v>
      </c>
      <c r="CT5" s="26"/>
      <c r="CU5" s="26"/>
      <c r="CV5" s="26"/>
      <c r="CW5" s="27"/>
      <c r="CX5" s="132">
        <f t="array" ref="CX5">SUMPRODUCT(B5:CW5*0.25)</f>
        <v>62.400000000000063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25</v>
      </c>
      <c r="AY8" s="138">
        <v>34.71</v>
      </c>
      <c r="AZ8" s="138">
        <v>38.96</v>
      </c>
      <c r="BA8" s="138">
        <v>47.07</v>
      </c>
      <c r="BB8" s="138">
        <v>49.3</v>
      </c>
      <c r="BC8" s="138">
        <v>70.36</v>
      </c>
      <c r="BD8" s="138">
        <v>66</v>
      </c>
      <c r="BE8" s="138">
        <v>79</v>
      </c>
      <c r="BF8" s="138">
        <v>58.27</v>
      </c>
      <c r="BG8" s="138">
        <v>76.069999999999993</v>
      </c>
      <c r="BH8" s="138">
        <v>72.92</v>
      </c>
      <c r="BI8" s="138">
        <v>101.98</v>
      </c>
      <c r="BJ8" s="138">
        <v>90.24</v>
      </c>
      <c r="BK8" s="138">
        <v>87.58</v>
      </c>
      <c r="BL8" s="138">
        <v>101.39</v>
      </c>
      <c r="BM8" s="138">
        <v>127.34</v>
      </c>
      <c r="BN8" s="138">
        <v>102.98</v>
      </c>
      <c r="BO8" s="138">
        <v>117.43</v>
      </c>
      <c r="BP8" s="138">
        <v>126.57</v>
      </c>
      <c r="BQ8" s="138">
        <v>121.64</v>
      </c>
      <c r="BR8" s="138">
        <v>122.01</v>
      </c>
      <c r="BS8" s="138">
        <v>116.16</v>
      </c>
      <c r="BT8" s="138">
        <v>108.67</v>
      </c>
      <c r="BU8" s="138">
        <v>120.98</v>
      </c>
      <c r="BV8" s="138">
        <v>126.87</v>
      </c>
      <c r="BW8" s="138">
        <v>123.19</v>
      </c>
      <c r="BX8" s="138">
        <v>105.95</v>
      </c>
      <c r="BY8" s="138">
        <v>105.3</v>
      </c>
      <c r="BZ8" s="138">
        <v>125.23</v>
      </c>
      <c r="CA8" s="138">
        <v>133.33000000000001</v>
      </c>
      <c r="CB8" s="138">
        <v>111.27</v>
      </c>
      <c r="CC8" s="138">
        <v>124.32</v>
      </c>
      <c r="CD8" s="138">
        <v>137.19999999999999</v>
      </c>
      <c r="CE8" s="138">
        <v>131.21</v>
      </c>
      <c r="CF8" s="138">
        <v>100.1</v>
      </c>
      <c r="CG8" s="138">
        <v>95.29</v>
      </c>
      <c r="CH8" s="138">
        <v>110.64</v>
      </c>
      <c r="CI8" s="138">
        <v>107.31</v>
      </c>
      <c r="CJ8" s="138">
        <v>104.9</v>
      </c>
      <c r="CK8" s="138">
        <v>99.95</v>
      </c>
      <c r="CL8" s="138">
        <v>107.01</v>
      </c>
      <c r="CM8" s="138">
        <v>100.95</v>
      </c>
      <c r="CN8" s="138">
        <v>93.57</v>
      </c>
      <c r="CO8" s="138">
        <v>92.37</v>
      </c>
      <c r="CP8" s="138">
        <v>98.99</v>
      </c>
      <c r="CQ8" s="138">
        <v>93.71</v>
      </c>
      <c r="CR8" s="138">
        <v>90.76</v>
      </c>
      <c r="CS8" s="138">
        <v>82.06</v>
      </c>
      <c r="CT8" s="139"/>
      <c r="CU8" s="139"/>
      <c r="CV8" s="139"/>
      <c r="CW8" s="140"/>
      <c r="CX8" s="141">
        <f>IF(SUM(B8:CW8)&lt;&gt;0,AVERAGEIF(B8:CW8,"&lt;&gt;"""),"")</f>
        <v>97.168958333333322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36.435000000000002</v>
      </c>
      <c r="AY9" s="43">
        <v>36.435000000000002</v>
      </c>
      <c r="AZ9" s="43">
        <v>36.435000000000002</v>
      </c>
      <c r="BA9" s="43">
        <v>36.435000000000002</v>
      </c>
      <c r="BB9" s="43">
        <v>66.165000000000006</v>
      </c>
      <c r="BC9" s="43">
        <v>66.165000000000006</v>
      </c>
      <c r="BD9" s="43">
        <v>66.165000000000006</v>
      </c>
      <c r="BE9" s="43">
        <v>66.165000000000006</v>
      </c>
      <c r="BF9" s="43">
        <v>77.31</v>
      </c>
      <c r="BG9" s="43">
        <v>77.31</v>
      </c>
      <c r="BH9" s="43">
        <v>77.31</v>
      </c>
      <c r="BI9" s="43">
        <v>77.31</v>
      </c>
      <c r="BJ9" s="43">
        <v>101.6375</v>
      </c>
      <c r="BK9" s="43">
        <v>101.6375</v>
      </c>
      <c r="BL9" s="43">
        <v>101.6375</v>
      </c>
      <c r="BM9" s="43">
        <v>101.6375</v>
      </c>
      <c r="BN9" s="43">
        <v>117.155</v>
      </c>
      <c r="BO9" s="43">
        <v>117.155</v>
      </c>
      <c r="BP9" s="43">
        <v>117.155</v>
      </c>
      <c r="BQ9" s="43">
        <v>117.155</v>
      </c>
      <c r="BR9" s="43">
        <v>116.955</v>
      </c>
      <c r="BS9" s="43">
        <v>116.955</v>
      </c>
      <c r="BT9" s="43">
        <v>116.955</v>
      </c>
      <c r="BU9" s="43">
        <v>116.955</v>
      </c>
      <c r="BV9" s="43">
        <v>115.3275</v>
      </c>
      <c r="BW9" s="43">
        <v>115.3275</v>
      </c>
      <c r="BX9" s="43">
        <v>115.3275</v>
      </c>
      <c r="BY9" s="43">
        <v>115.3275</v>
      </c>
      <c r="BZ9" s="43">
        <v>123.53749999999999</v>
      </c>
      <c r="CA9" s="43">
        <v>123.53749999999999</v>
      </c>
      <c r="CB9" s="43">
        <v>123.53749999999999</v>
      </c>
      <c r="CC9" s="43">
        <v>123.53749999999999</v>
      </c>
      <c r="CD9" s="43">
        <v>115.95</v>
      </c>
      <c r="CE9" s="43">
        <v>115.95</v>
      </c>
      <c r="CF9" s="43">
        <v>115.95</v>
      </c>
      <c r="CG9" s="43">
        <v>115.95</v>
      </c>
      <c r="CH9" s="43">
        <v>105.7</v>
      </c>
      <c r="CI9" s="43">
        <v>105.7</v>
      </c>
      <c r="CJ9" s="43">
        <v>105.7</v>
      </c>
      <c r="CK9" s="43">
        <v>105.7</v>
      </c>
      <c r="CL9" s="43">
        <v>98.474999999999994</v>
      </c>
      <c r="CM9" s="43">
        <v>98.474999999999994</v>
      </c>
      <c r="CN9" s="43">
        <v>98.474999999999994</v>
      </c>
      <c r="CO9" s="43">
        <v>98.474999999999994</v>
      </c>
      <c r="CP9" s="43">
        <v>91.38</v>
      </c>
      <c r="CQ9" s="43">
        <v>91.38</v>
      </c>
      <c r="CR9" s="43">
        <v>91.38</v>
      </c>
      <c r="CS9" s="43">
        <v>91.38</v>
      </c>
      <c r="CT9" s="44"/>
      <c r="CU9" s="44"/>
      <c r="CV9" s="44"/>
      <c r="CW9" s="45"/>
      <c r="CX9" s="142">
        <f>IF(SUM(B9:CW9)&lt;&gt;0,AVERAGEIF(B9:CW9,"&lt;&gt;"""),"")</f>
        <v>97.168958333333308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>
        <v>48.1</v>
      </c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>
        <v>14.7</v>
      </c>
      <c r="CN14" s="149"/>
      <c r="CO14" s="149"/>
      <c r="CP14" s="149">
        <v>75.400000000000006</v>
      </c>
      <c r="CQ14" s="149">
        <v>38.9</v>
      </c>
      <c r="CR14" s="149">
        <v>15.1</v>
      </c>
      <c r="CS14" s="149">
        <v>43.5</v>
      </c>
      <c r="CT14" s="150"/>
      <c r="CU14" s="150"/>
      <c r="CV14" s="150"/>
      <c r="CW14" s="151"/>
      <c r="CX14" s="152">
        <f t="array" ref="CX14">SUMPRODUCT(B14:CW14*0.25)</f>
        <v>58.924999999999997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23.3</v>
      </c>
      <c r="BG16" s="155">
        <v>23.3</v>
      </c>
      <c r="BH16" s="155">
        <v>23.3</v>
      </c>
      <c r="BI16" s="155">
        <v>23.3</v>
      </c>
      <c r="BJ16" s="155">
        <v>28.9</v>
      </c>
      <c r="BK16" s="155">
        <v>28.9</v>
      </c>
      <c r="BL16" s="155">
        <v>28.9</v>
      </c>
      <c r="BM16" s="155">
        <v>28.9</v>
      </c>
      <c r="BN16" s="155"/>
      <c r="BO16" s="155"/>
      <c r="BP16" s="155"/>
      <c r="BQ16" s="155"/>
      <c r="BR16" s="155"/>
      <c r="BS16" s="155"/>
      <c r="BT16" s="155"/>
      <c r="BU16" s="155"/>
      <c r="BV16" s="155">
        <v>21.7</v>
      </c>
      <c r="BW16" s="155">
        <v>21.7</v>
      </c>
      <c r="BX16" s="155">
        <v>21.7</v>
      </c>
      <c r="BY16" s="155">
        <v>21.7</v>
      </c>
      <c r="BZ16" s="155">
        <v>10.4</v>
      </c>
      <c r="CA16" s="155">
        <v>10.4</v>
      </c>
      <c r="CB16" s="155">
        <v>10.4</v>
      </c>
      <c r="CC16" s="155">
        <v>10.4</v>
      </c>
      <c r="CD16" s="155">
        <v>38.9</v>
      </c>
      <c r="CE16" s="155">
        <v>38.9</v>
      </c>
      <c r="CF16" s="155">
        <v>38.9</v>
      </c>
      <c r="CG16" s="155">
        <v>38.9</v>
      </c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123.19999999999995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23.3</v>
      </c>
      <c r="BG17" s="160">
        <f t="shared" si="0"/>
        <v>23.3</v>
      </c>
      <c r="BH17" s="160">
        <f t="shared" si="0"/>
        <v>23.3</v>
      </c>
      <c r="BI17" s="160">
        <f t="shared" si="0"/>
        <v>23.3</v>
      </c>
      <c r="BJ17" s="160">
        <f t="shared" si="0"/>
        <v>28.9</v>
      </c>
      <c r="BK17" s="160">
        <f t="shared" si="0"/>
        <v>28.9</v>
      </c>
      <c r="BL17" s="160">
        <f t="shared" si="0"/>
        <v>28.9</v>
      </c>
      <c r="BM17" s="160">
        <f t="shared" si="0"/>
        <v>77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21.7</v>
      </c>
      <c r="BW17" s="160">
        <f t="shared" si="1"/>
        <v>21.7</v>
      </c>
      <c r="BX17" s="160">
        <f t="shared" si="1"/>
        <v>21.7</v>
      </c>
      <c r="BY17" s="160">
        <f t="shared" si="1"/>
        <v>21.7</v>
      </c>
      <c r="BZ17" s="160">
        <f t="shared" si="1"/>
        <v>10.4</v>
      </c>
      <c r="CA17" s="160">
        <f t="shared" si="1"/>
        <v>10.4</v>
      </c>
      <c r="CB17" s="160">
        <f t="shared" si="1"/>
        <v>10.4</v>
      </c>
      <c r="CC17" s="160">
        <f t="shared" si="1"/>
        <v>10.4</v>
      </c>
      <c r="CD17" s="160">
        <f t="shared" si="1"/>
        <v>38.9</v>
      </c>
      <c r="CE17" s="160">
        <f t="shared" si="1"/>
        <v>38.9</v>
      </c>
      <c r="CF17" s="160">
        <f t="shared" si="1"/>
        <v>38.9</v>
      </c>
      <c r="CG17" s="160">
        <f t="shared" si="1"/>
        <v>38.9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14.7</v>
      </c>
      <c r="CN17" s="160">
        <f t="shared" si="1"/>
        <v>0</v>
      </c>
      <c r="CO17" s="160">
        <f t="shared" si="1"/>
        <v>0</v>
      </c>
      <c r="CP17" s="160">
        <f t="shared" si="1"/>
        <v>75.400000000000006</v>
      </c>
      <c r="CQ17" s="160">
        <f t="shared" si="1"/>
        <v>38.9</v>
      </c>
      <c r="CR17" s="160">
        <f t="shared" si="1"/>
        <v>15.1</v>
      </c>
      <c r="CS17" s="160">
        <f t="shared" si="1"/>
        <v>43.5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182.12499999999994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>
        <v>1.6</v>
      </c>
      <c r="AZ22" s="149"/>
      <c r="BA22" s="149"/>
      <c r="BB22" s="149"/>
      <c r="BC22" s="149">
        <v>63.1</v>
      </c>
      <c r="BD22" s="149">
        <v>41.7</v>
      </c>
      <c r="BE22" s="149"/>
      <c r="BF22" s="149"/>
      <c r="BG22" s="149">
        <v>37.6</v>
      </c>
      <c r="BH22" s="149">
        <v>3</v>
      </c>
      <c r="BI22" s="149">
        <v>51.4</v>
      </c>
      <c r="BJ22" s="149">
        <v>112</v>
      </c>
      <c r="BK22" s="149"/>
      <c r="BL22" s="149">
        <v>65.8</v>
      </c>
      <c r="BM22" s="149"/>
      <c r="BN22" s="149">
        <v>10.4</v>
      </c>
      <c r="BO22" s="149">
        <v>5.6</v>
      </c>
      <c r="BP22" s="149"/>
      <c r="BQ22" s="149"/>
      <c r="BR22" s="149"/>
      <c r="BS22" s="149"/>
      <c r="BT22" s="149"/>
      <c r="BU22" s="149"/>
      <c r="BV22" s="149"/>
      <c r="BW22" s="149"/>
      <c r="BX22" s="149">
        <v>26.5</v>
      </c>
      <c r="BY22" s="149">
        <v>13</v>
      </c>
      <c r="BZ22" s="149"/>
      <c r="CA22" s="149"/>
      <c r="CB22" s="149">
        <v>1.8</v>
      </c>
      <c r="CC22" s="149"/>
      <c r="CD22" s="149"/>
      <c r="CE22" s="149"/>
      <c r="CF22" s="149">
        <v>36.799999999999997</v>
      </c>
      <c r="CG22" s="149">
        <v>80.900000000000006</v>
      </c>
      <c r="CH22" s="149"/>
      <c r="CI22" s="149"/>
      <c r="CJ22" s="149"/>
      <c r="CK22" s="149"/>
      <c r="CL22" s="149">
        <v>9.8000000000000007</v>
      </c>
      <c r="CM22" s="149"/>
      <c r="CN22" s="149">
        <v>8.1</v>
      </c>
      <c r="CO22" s="149">
        <v>1.8</v>
      </c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142.72499999999999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76.900000000000006</v>
      </c>
      <c r="BC24" s="155">
        <v>76.900000000000006</v>
      </c>
      <c r="BD24" s="155">
        <v>76.900000000000006</v>
      </c>
      <c r="BE24" s="155">
        <v>76.900000000000006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22.3</v>
      </c>
      <c r="BS24" s="155">
        <v>22.3</v>
      </c>
      <c r="BT24" s="155">
        <v>22.3</v>
      </c>
      <c r="BU24" s="155">
        <v>22.3</v>
      </c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2.6</v>
      </c>
      <c r="CI24" s="155">
        <v>2.6</v>
      </c>
      <c r="CJ24" s="155">
        <v>2.6</v>
      </c>
      <c r="CK24" s="155">
        <v>2.6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101.80000000000004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1.6</v>
      </c>
      <c r="AZ25" s="160">
        <f t="shared" si="2"/>
        <v>0</v>
      </c>
      <c r="BA25" s="160">
        <f t="shared" si="2"/>
        <v>0</v>
      </c>
      <c r="BB25" s="160">
        <f t="shared" si="2"/>
        <v>76.900000000000006</v>
      </c>
      <c r="BC25" s="160">
        <f t="shared" si="2"/>
        <v>140</v>
      </c>
      <c r="BD25" s="160">
        <f t="shared" si="2"/>
        <v>118.60000000000001</v>
      </c>
      <c r="BE25" s="160">
        <f t="shared" si="2"/>
        <v>76.900000000000006</v>
      </c>
      <c r="BF25" s="160">
        <f t="shared" si="2"/>
        <v>0</v>
      </c>
      <c r="BG25" s="160">
        <f t="shared" si="2"/>
        <v>37.6</v>
      </c>
      <c r="BH25" s="160">
        <f t="shared" si="2"/>
        <v>3</v>
      </c>
      <c r="BI25" s="160">
        <f t="shared" si="2"/>
        <v>51.4</v>
      </c>
      <c r="BJ25" s="160">
        <f t="shared" si="2"/>
        <v>112</v>
      </c>
      <c r="BK25" s="160">
        <f t="shared" si="2"/>
        <v>0</v>
      </c>
      <c r="BL25" s="160">
        <f t="shared" si="2"/>
        <v>65.8</v>
      </c>
      <c r="BM25" s="160">
        <f t="shared" si="2"/>
        <v>0</v>
      </c>
      <c r="BN25" s="160">
        <f t="shared" si="2"/>
        <v>10.4</v>
      </c>
      <c r="BO25" s="160">
        <f t="shared" ref="BO25:CW25" si="3">SUM(BO20:BO24)</f>
        <v>5.6</v>
      </c>
      <c r="BP25" s="160">
        <f t="shared" si="3"/>
        <v>0</v>
      </c>
      <c r="BQ25" s="160">
        <f t="shared" si="3"/>
        <v>0</v>
      </c>
      <c r="BR25" s="160">
        <f t="shared" si="3"/>
        <v>22.3</v>
      </c>
      <c r="BS25" s="160">
        <f t="shared" si="3"/>
        <v>22.3</v>
      </c>
      <c r="BT25" s="160">
        <f t="shared" si="3"/>
        <v>22.3</v>
      </c>
      <c r="BU25" s="160">
        <f t="shared" si="3"/>
        <v>22.3</v>
      </c>
      <c r="BV25" s="160">
        <f t="shared" si="3"/>
        <v>0</v>
      </c>
      <c r="BW25" s="160">
        <f t="shared" si="3"/>
        <v>0</v>
      </c>
      <c r="BX25" s="160">
        <f t="shared" si="3"/>
        <v>26.5</v>
      </c>
      <c r="BY25" s="160">
        <f t="shared" si="3"/>
        <v>13</v>
      </c>
      <c r="BZ25" s="160">
        <f t="shared" si="3"/>
        <v>0</v>
      </c>
      <c r="CA25" s="160">
        <f t="shared" si="3"/>
        <v>0</v>
      </c>
      <c r="CB25" s="160">
        <f t="shared" si="3"/>
        <v>1.8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36.799999999999997</v>
      </c>
      <c r="CG25" s="160">
        <f t="shared" si="3"/>
        <v>80.900000000000006</v>
      </c>
      <c r="CH25" s="160">
        <f t="shared" si="3"/>
        <v>2.6</v>
      </c>
      <c r="CI25" s="160">
        <f t="shared" si="3"/>
        <v>2.6</v>
      </c>
      <c r="CJ25" s="160">
        <f t="shared" si="3"/>
        <v>2.6</v>
      </c>
      <c r="CK25" s="160">
        <f t="shared" si="3"/>
        <v>2.6</v>
      </c>
      <c r="CL25" s="160">
        <f t="shared" si="3"/>
        <v>9.8000000000000007</v>
      </c>
      <c r="CM25" s="160">
        <f t="shared" si="3"/>
        <v>0</v>
      </c>
      <c r="CN25" s="160">
        <f t="shared" si="3"/>
        <v>8.1</v>
      </c>
      <c r="CO25" s="160">
        <f t="shared" si="3"/>
        <v>1.8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244.52500000000003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2025-12-27T09:35:09Z</dcterms:created>
  <dcterms:modified xsi:type="dcterms:W3CDTF">2025-12-27T09:35:11Z</dcterms:modified>
</cp:coreProperties>
</file>