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<sst xmlns="http://schemas.openxmlformats.org/spreadsheetml/2006/main" count="122" uniqueCount="56">
  <si>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25/12/2025 11:26:29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</si>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</sst>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B5C8-4D2C-B5D7-DFFB1DC2921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B5C8-4D2C-B5D7-DFFB1DC2921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48">
                  <c:v>0.8</c:v>
                </c:pt>
                <c:pt idx="49">
                  <c:v>0.8</c:v>
                </c:pt>
                <c:pt idx="50">
                  <c:v>0.8</c:v>
                </c:pt>
                <c:pt idx="51">
                  <c:v>0.8</c:v>
                </c:pt>
                <c:pt idx="52">
                  <c:v>0.8</c:v>
                </c:pt>
                <c:pt idx="53">
                  <c:v>7.6</c:v>
                </c:pt>
                <c:pt idx="54">
                  <c:v>0.8</c:v>
                </c:pt>
                <c:pt idx="55">
                  <c:v>0.8</c:v>
                </c:pt>
                <c:pt idx="56">
                  <c:v>0.9</c:v>
                </c:pt>
                <c:pt idx="57">
                  <c:v>1.9</c:v>
                </c:pt>
                <c:pt idx="58">
                  <c:v>0.9</c:v>
                </c:pt>
                <c:pt idx="59">
                  <c:v>0.9</c:v>
                </c:pt>
                <c:pt idx="61">
                  <c:v>16.5</c:v>
                </c:pt>
                <c:pt idx="80">
                  <c:v>10</c:v>
                </c:pt>
                <c:pt idx="88">
                  <c:v>10</c:v>
                </c:pt>
                <c:pt idx="89">
                  <c:v>10</c:v>
                </c:pt>
                <c:pt idx="92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5C8-4D2C-B5D7-DFFB1DC2921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48">
                  <c:v>53.464999999999996</c:v>
                </c:pt>
                <c:pt idx="49">
                  <c:v>56.707999999999998</c:v>
                </c:pt>
                <c:pt idx="50">
                  <c:v>49.124000000000002</c:v>
                </c:pt>
                <c:pt idx="51">
                  <c:v>44.872999999999998</c:v>
                </c:pt>
                <c:pt idx="52">
                  <c:v>40.540999999999997</c:v>
                </c:pt>
                <c:pt idx="53">
                  <c:v>41.215999999999994</c:v>
                </c:pt>
                <c:pt idx="54">
                  <c:v>46.571000000000005</c:v>
                </c:pt>
                <c:pt idx="55">
                  <c:v>38.608000000000004</c:v>
                </c:pt>
                <c:pt idx="56">
                  <c:v>47.855000000000004</c:v>
                </c:pt>
                <c:pt idx="57">
                  <c:v>43.973000000000006</c:v>
                </c:pt>
                <c:pt idx="58">
                  <c:v>52.471000000000004</c:v>
                </c:pt>
                <c:pt idx="59">
                  <c:v>10.387</c:v>
                </c:pt>
                <c:pt idx="62">
                  <c:v>1.1659999999999999</c:v>
                </c:pt>
                <c:pt idx="68">
                  <c:v>2.601</c:v>
                </c:pt>
                <c:pt idx="69">
                  <c:v>9.0190000000000001</c:v>
                </c:pt>
                <c:pt idx="70">
                  <c:v>38.734000000000002</c:v>
                </c:pt>
                <c:pt idx="71">
                  <c:v>24.882000000000001</c:v>
                </c:pt>
                <c:pt idx="73">
                  <c:v>6.6219999999999999</c:v>
                </c:pt>
                <c:pt idx="77">
                  <c:v>0.81699999999999995</c:v>
                </c:pt>
                <c:pt idx="79">
                  <c:v>0.151</c:v>
                </c:pt>
                <c:pt idx="85">
                  <c:v>0.15</c:v>
                </c:pt>
                <c:pt idx="86">
                  <c:v>0.14799999999999999</c:v>
                </c:pt>
                <c:pt idx="87">
                  <c:v>3.0000000000000001E-3</c:v>
                </c:pt>
                <c:pt idx="89">
                  <c:v>2.89</c:v>
                </c:pt>
                <c:pt idx="91">
                  <c:v>25.149000000000001</c:v>
                </c:pt>
                <c:pt idx="94">
                  <c:v>18.178000000000001</c:v>
                </c:pt>
                <c:pt idx="95">
                  <c:v>28.132000000000001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5C8-4D2C-B5D7-DFFB1DC2921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B5C8-4D2C-B5D7-DFFB1DC2921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B5C8-4D2C-B5D7-DFFB1DC2921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B5C8-4D2C-B5D7-DFFB1DC2921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B5C8-4D2C-B5D7-DFFB1DC2921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B5C8-4D2C-B5D7-DFFB1DC2921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48">
                  <c:v>70</c:v>
                </c:pt>
                <c:pt idx="49">
                  <c:v>85.635999999999996</c:v>
                </c:pt>
                <c:pt idx="50">
                  <c:v>88.067000000000007</c:v>
                </c:pt>
                <c:pt idx="51">
                  <c:v>134</c:v>
                </c:pt>
                <c:pt idx="52">
                  <c:v>37.182000000000002</c:v>
                </c:pt>
                <c:pt idx="53">
                  <c:v>42.542000000000002</c:v>
                </c:pt>
                <c:pt idx="54">
                  <c:v>41.05</c:v>
                </c:pt>
                <c:pt idx="55">
                  <c:v>20</c:v>
                </c:pt>
                <c:pt idx="56">
                  <c:v>41.057000000000002</c:v>
                </c:pt>
                <c:pt idx="57">
                  <c:v>93.248000000000005</c:v>
                </c:pt>
                <c:pt idx="58">
                  <c:v>118.154</c:v>
                </c:pt>
                <c:pt idx="59">
                  <c:v>24</c:v>
                </c:pt>
                <c:pt idx="60">
                  <c:v>311.41500000000002</c:v>
                </c:pt>
                <c:pt idx="61">
                  <c:v>52</c:v>
                </c:pt>
                <c:pt idx="62">
                  <c:v>34</c:v>
                </c:pt>
                <c:pt idx="63">
                  <c:v>30</c:v>
                </c:pt>
                <c:pt idx="64">
                  <c:v>44</c:v>
                </c:pt>
                <c:pt idx="65">
                  <c:v>23</c:v>
                </c:pt>
                <c:pt idx="66">
                  <c:v>24</c:v>
                </c:pt>
                <c:pt idx="67">
                  <c:v>27</c:v>
                </c:pt>
                <c:pt idx="68">
                  <c:v>24</c:v>
                </c:pt>
                <c:pt idx="69">
                  <c:v>27</c:v>
                </c:pt>
                <c:pt idx="70">
                  <c:v>32</c:v>
                </c:pt>
                <c:pt idx="71">
                  <c:v>35</c:v>
                </c:pt>
                <c:pt idx="72">
                  <c:v>28</c:v>
                </c:pt>
                <c:pt idx="73">
                  <c:v>25</c:v>
                </c:pt>
                <c:pt idx="74">
                  <c:v>29</c:v>
                </c:pt>
                <c:pt idx="75">
                  <c:v>7.97</c:v>
                </c:pt>
                <c:pt idx="76">
                  <c:v>9.4450000000000003</c:v>
                </c:pt>
                <c:pt idx="77">
                  <c:v>28</c:v>
                </c:pt>
                <c:pt idx="78">
                  <c:v>29</c:v>
                </c:pt>
                <c:pt idx="79">
                  <c:v>9</c:v>
                </c:pt>
                <c:pt idx="80">
                  <c:v>30</c:v>
                </c:pt>
                <c:pt idx="81">
                  <c:v>35</c:v>
                </c:pt>
                <c:pt idx="82">
                  <c:v>45.561</c:v>
                </c:pt>
                <c:pt idx="83">
                  <c:v>38</c:v>
                </c:pt>
                <c:pt idx="84">
                  <c:v>37.418999999999997</c:v>
                </c:pt>
                <c:pt idx="85">
                  <c:v>52.061</c:v>
                </c:pt>
                <c:pt idx="86">
                  <c:v>50</c:v>
                </c:pt>
                <c:pt idx="87">
                  <c:v>38</c:v>
                </c:pt>
                <c:pt idx="88">
                  <c:v>20</c:v>
                </c:pt>
                <c:pt idx="89">
                  <c:v>47.591999999999999</c:v>
                </c:pt>
                <c:pt idx="90">
                  <c:v>32</c:v>
                </c:pt>
                <c:pt idx="91">
                  <c:v>42.189</c:v>
                </c:pt>
                <c:pt idx="92">
                  <c:v>27.562000000000001</c:v>
                </c:pt>
                <c:pt idx="93">
                  <c:v>39.332999999999998</c:v>
                </c:pt>
                <c:pt idx="94">
                  <c:v>9</c:v>
                </c:pt>
                <c:pt idx="95">
                  <c:v>15.766999999999999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5C8-4D2C-B5D7-DFFB1DC2921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3.3</c:v>
                </c:pt>
                <c:pt idx="53">
                  <c:v>1</c:v>
                </c:pt>
                <c:pt idx="54">
                  <c:v>4.4000000000000004</c:v>
                </c:pt>
                <c:pt idx="55">
                  <c:v>28.1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56.7</c:v>
                </c:pt>
                <c:pt idx="60">
                  <c:v>0</c:v>
                </c:pt>
                <c:pt idx="61">
                  <c:v>120.9</c:v>
                </c:pt>
                <c:pt idx="62">
                  <c:v>140.19999999999999</c:v>
                </c:pt>
                <c:pt idx="63">
                  <c:v>128.5</c:v>
                </c:pt>
                <c:pt idx="64">
                  <c:v>65.400000000000006</c:v>
                </c:pt>
                <c:pt idx="65">
                  <c:v>88</c:v>
                </c:pt>
                <c:pt idx="66">
                  <c:v>83.4</c:v>
                </c:pt>
                <c:pt idx="67">
                  <c:v>84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5C8-4D2C-B5D7-DFFB1DC2921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48">
                  <c:v>16.207999999999998</c:v>
                </c:pt>
                <c:pt idx="49">
                  <c:v>6.2270000000000003</c:v>
                </c:pt>
                <c:pt idx="50">
                  <c:v>10.803000000000001</c:v>
                </c:pt>
                <c:pt idx="51">
                  <c:v>2.02</c:v>
                </c:pt>
                <c:pt idx="52">
                  <c:v>5.0339999999999998</c:v>
                </c:pt>
                <c:pt idx="54">
                  <c:v>4.5069999999999997</c:v>
                </c:pt>
                <c:pt idx="55">
                  <c:v>12.353</c:v>
                </c:pt>
                <c:pt idx="56">
                  <c:v>1.3169999999999999</c:v>
                </c:pt>
                <c:pt idx="57">
                  <c:v>1.55</c:v>
                </c:pt>
                <c:pt idx="58">
                  <c:v>5.5030000000000001</c:v>
                </c:pt>
                <c:pt idx="59">
                  <c:v>8.8849999999999998</c:v>
                </c:pt>
                <c:pt idx="61">
                  <c:v>8.0000000000000002E-3</c:v>
                </c:pt>
                <c:pt idx="62">
                  <c:v>2.032</c:v>
                </c:pt>
                <c:pt idx="63">
                  <c:v>12.566000000000001</c:v>
                </c:pt>
                <c:pt idx="64">
                  <c:v>26.591999999999999</c:v>
                </c:pt>
                <c:pt idx="65">
                  <c:v>28.826000000000001</c:v>
                </c:pt>
                <c:pt idx="66">
                  <c:v>30.18</c:v>
                </c:pt>
                <c:pt idx="67">
                  <c:v>32.951000000000001</c:v>
                </c:pt>
                <c:pt idx="68">
                  <c:v>31.219000000000001</c:v>
                </c:pt>
                <c:pt idx="69">
                  <c:v>34.104999999999997</c:v>
                </c:pt>
                <c:pt idx="70">
                  <c:v>49.777999999999999</c:v>
                </c:pt>
                <c:pt idx="71">
                  <c:v>49.46</c:v>
                </c:pt>
                <c:pt idx="72">
                  <c:v>29.419</c:v>
                </c:pt>
                <c:pt idx="73">
                  <c:v>39.341000000000001</c:v>
                </c:pt>
                <c:pt idx="74">
                  <c:v>27.879000000000001</c:v>
                </c:pt>
                <c:pt idx="75">
                  <c:v>27.808</c:v>
                </c:pt>
                <c:pt idx="76">
                  <c:v>30.420999999999999</c:v>
                </c:pt>
                <c:pt idx="77">
                  <c:v>40.203000000000003</c:v>
                </c:pt>
                <c:pt idx="78">
                  <c:v>32.322000000000003</c:v>
                </c:pt>
                <c:pt idx="79">
                  <c:v>33.270000000000003</c:v>
                </c:pt>
                <c:pt idx="80">
                  <c:v>39.887999999999998</c:v>
                </c:pt>
                <c:pt idx="81">
                  <c:v>42.277000000000001</c:v>
                </c:pt>
                <c:pt idx="82">
                  <c:v>40.905000000000001</c:v>
                </c:pt>
                <c:pt idx="83">
                  <c:v>41.622999999999998</c:v>
                </c:pt>
                <c:pt idx="84">
                  <c:v>42.844999999999999</c:v>
                </c:pt>
                <c:pt idx="85">
                  <c:v>44.822000000000003</c:v>
                </c:pt>
                <c:pt idx="86">
                  <c:v>60.225999999999999</c:v>
                </c:pt>
                <c:pt idx="87">
                  <c:v>61.453000000000003</c:v>
                </c:pt>
                <c:pt idx="88">
                  <c:v>53.454000000000001</c:v>
                </c:pt>
                <c:pt idx="89">
                  <c:v>68.649000000000001</c:v>
                </c:pt>
                <c:pt idx="90">
                  <c:v>34</c:v>
                </c:pt>
                <c:pt idx="91">
                  <c:v>59.960999999999999</c:v>
                </c:pt>
                <c:pt idx="92">
                  <c:v>34.543999999999997</c:v>
                </c:pt>
                <c:pt idx="93">
                  <c:v>55.371000000000002</c:v>
                </c:pt>
                <c:pt idx="94">
                  <c:v>57.652999999999999</c:v>
                </c:pt>
                <c:pt idx="95">
                  <c:v>57.161999999999999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5C8-4D2C-B5D7-DFFB1DC2921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B5C8-4D2C-B5D7-DFFB1DC2921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B5C8-4D2C-B5D7-DFFB1DC292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48">
                  <c:v>94.84</c:v>
                </c:pt>
                <c:pt idx="49">
                  <c:v>94.29</c:v>
                </c:pt>
                <c:pt idx="50">
                  <c:v>94.18</c:v>
                </c:pt>
                <c:pt idx="51">
                  <c:v>86.09</c:v>
                </c:pt>
                <c:pt idx="52">
                  <c:v>87.3</c:v>
                </c:pt>
                <c:pt idx="53">
                  <c:v>84.94</c:v>
                </c:pt>
                <c:pt idx="54">
                  <c:v>88.7</c:v>
                </c:pt>
                <c:pt idx="55">
                  <c:v>91.1</c:v>
                </c:pt>
                <c:pt idx="56">
                  <c:v>89.11</c:v>
                </c:pt>
                <c:pt idx="57">
                  <c:v>95.77</c:v>
                </c:pt>
                <c:pt idx="58">
                  <c:v>102.07</c:v>
                </c:pt>
                <c:pt idx="59">
                  <c:v>120.06</c:v>
                </c:pt>
                <c:pt idx="60">
                  <c:v>85.18</c:v>
                </c:pt>
                <c:pt idx="61">
                  <c:v>106.87</c:v>
                </c:pt>
                <c:pt idx="62">
                  <c:v>113.52</c:v>
                </c:pt>
                <c:pt idx="63">
                  <c:v>113.3</c:v>
                </c:pt>
                <c:pt idx="64">
                  <c:v>108</c:v>
                </c:pt>
                <c:pt idx="65">
                  <c:v>107.08</c:v>
                </c:pt>
                <c:pt idx="66">
                  <c:v>112</c:v>
                </c:pt>
                <c:pt idx="67">
                  <c:v>112.74</c:v>
                </c:pt>
                <c:pt idx="68">
                  <c:v>109.89</c:v>
                </c:pt>
                <c:pt idx="69">
                  <c:v>110.52</c:v>
                </c:pt>
                <c:pt idx="70">
                  <c:v>111.44</c:v>
                </c:pt>
                <c:pt idx="71">
                  <c:v>109.42</c:v>
                </c:pt>
                <c:pt idx="72">
                  <c:v>105.54</c:v>
                </c:pt>
                <c:pt idx="73">
                  <c:v>107.35</c:v>
                </c:pt>
                <c:pt idx="74">
                  <c:v>111.32</c:v>
                </c:pt>
                <c:pt idx="75">
                  <c:v>102.3</c:v>
                </c:pt>
                <c:pt idx="76">
                  <c:v>103.45</c:v>
                </c:pt>
                <c:pt idx="77">
                  <c:v>104.16</c:v>
                </c:pt>
                <c:pt idx="78">
                  <c:v>105.59</c:v>
                </c:pt>
                <c:pt idx="79">
                  <c:v>115</c:v>
                </c:pt>
                <c:pt idx="80">
                  <c:v>115.56</c:v>
                </c:pt>
                <c:pt idx="81">
                  <c:v>112.37</c:v>
                </c:pt>
                <c:pt idx="82">
                  <c:v>107.37</c:v>
                </c:pt>
                <c:pt idx="83">
                  <c:v>103.75</c:v>
                </c:pt>
                <c:pt idx="84">
                  <c:v>114.88</c:v>
                </c:pt>
                <c:pt idx="85">
                  <c:v>106.09</c:v>
                </c:pt>
                <c:pt idx="86">
                  <c:v>104.82</c:v>
                </c:pt>
                <c:pt idx="87">
                  <c:v>103.95</c:v>
                </c:pt>
                <c:pt idx="88">
                  <c:v>119.16</c:v>
                </c:pt>
                <c:pt idx="89">
                  <c:v>109.75</c:v>
                </c:pt>
                <c:pt idx="90">
                  <c:v>99.03</c:v>
                </c:pt>
                <c:pt idx="91">
                  <c:v>96.05</c:v>
                </c:pt>
                <c:pt idx="92">
                  <c:v>107.54</c:v>
                </c:pt>
                <c:pt idx="93">
                  <c:v>96.16</c:v>
                </c:pt>
                <c:pt idx="94">
                  <c:v>94.59</c:v>
                </c:pt>
                <c:pt idx="95">
                  <c:v>91.01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5C8-4D2C-B5D7-DFFB1DC292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342C-4EEE-9C32-41B1F737C0E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342C-4EEE-9C32-41B1F737C0E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49">
                  <c:v>0.1</c:v>
                </c:pt>
                <c:pt idx="50">
                  <c:v>0.13200000000000001</c:v>
                </c:pt>
                <c:pt idx="51">
                  <c:v>0.1</c:v>
                </c:pt>
                <c:pt idx="52">
                  <c:v>0.1</c:v>
                </c:pt>
                <c:pt idx="54">
                  <c:v>0.1</c:v>
                </c:pt>
                <c:pt idx="55">
                  <c:v>0.1</c:v>
                </c:pt>
                <c:pt idx="67">
                  <c:v>6.7</c:v>
                </c:pt>
                <c:pt idx="68">
                  <c:v>7</c:v>
                </c:pt>
                <c:pt idx="69">
                  <c:v>7</c:v>
                </c:pt>
                <c:pt idx="70">
                  <c:v>7</c:v>
                </c:pt>
                <c:pt idx="71">
                  <c:v>7</c:v>
                </c:pt>
                <c:pt idx="72">
                  <c:v>4.0999999999999996</c:v>
                </c:pt>
                <c:pt idx="73">
                  <c:v>4.0999999999999996</c:v>
                </c:pt>
                <c:pt idx="74">
                  <c:v>4.0999999999999996</c:v>
                </c:pt>
                <c:pt idx="75">
                  <c:v>4.0999999999999996</c:v>
                </c:pt>
                <c:pt idx="76">
                  <c:v>4.0999999999999996</c:v>
                </c:pt>
                <c:pt idx="77">
                  <c:v>4.0999999999999996</c:v>
                </c:pt>
                <c:pt idx="78">
                  <c:v>4.0999999999999996</c:v>
                </c:pt>
                <c:pt idx="79">
                  <c:v>4.0999999999999996</c:v>
                </c:pt>
                <c:pt idx="80">
                  <c:v>4.0999999999999996</c:v>
                </c:pt>
                <c:pt idx="81">
                  <c:v>4.0999999999999996</c:v>
                </c:pt>
                <c:pt idx="82">
                  <c:v>4.0999999999999996</c:v>
                </c:pt>
                <c:pt idx="83">
                  <c:v>4.0999999999999996</c:v>
                </c:pt>
                <c:pt idx="84">
                  <c:v>4.0999999999999996</c:v>
                </c:pt>
                <c:pt idx="85">
                  <c:v>4.0999999999999996</c:v>
                </c:pt>
                <c:pt idx="86">
                  <c:v>4.0999999999999996</c:v>
                </c:pt>
                <c:pt idx="87">
                  <c:v>4.0999999999999996</c:v>
                </c:pt>
                <c:pt idx="88">
                  <c:v>4.0999999999999996</c:v>
                </c:pt>
                <c:pt idx="89">
                  <c:v>4.0999999999999996</c:v>
                </c:pt>
                <c:pt idx="90">
                  <c:v>4.0999999999999996</c:v>
                </c:pt>
                <c:pt idx="91">
                  <c:v>4.0999999999999996</c:v>
                </c:pt>
                <c:pt idx="92">
                  <c:v>4.0999999999999996</c:v>
                </c:pt>
                <c:pt idx="93">
                  <c:v>4.0999999999999996</c:v>
                </c:pt>
                <c:pt idx="94">
                  <c:v>4.0999999999999996</c:v>
                </c:pt>
                <c:pt idx="95">
                  <c:v>4.0999999999999996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2C-4EEE-9C32-41B1F737C0E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50">
                  <c:v>0.90400000000000003</c:v>
                </c:pt>
                <c:pt idx="51">
                  <c:v>0.90500000000000003</c:v>
                </c:pt>
                <c:pt idx="52">
                  <c:v>0.307</c:v>
                </c:pt>
                <c:pt idx="57">
                  <c:v>0.155</c:v>
                </c:pt>
                <c:pt idx="58">
                  <c:v>0.154</c:v>
                </c:pt>
                <c:pt idx="59">
                  <c:v>1</c:v>
                </c:pt>
                <c:pt idx="65">
                  <c:v>4</c:v>
                </c:pt>
                <c:pt idx="66">
                  <c:v>2</c:v>
                </c:pt>
                <c:pt idx="67">
                  <c:v>1.881</c:v>
                </c:pt>
                <c:pt idx="68">
                  <c:v>7.0780000000000003</c:v>
                </c:pt>
                <c:pt idx="70">
                  <c:v>0.157</c:v>
                </c:pt>
                <c:pt idx="71">
                  <c:v>0.157</c:v>
                </c:pt>
                <c:pt idx="72">
                  <c:v>0.153</c:v>
                </c:pt>
                <c:pt idx="73">
                  <c:v>4.6139999999999999</c:v>
                </c:pt>
                <c:pt idx="79">
                  <c:v>12.427</c:v>
                </c:pt>
                <c:pt idx="80">
                  <c:v>4.9379999999999997</c:v>
                </c:pt>
                <c:pt idx="81">
                  <c:v>0.15</c:v>
                </c:pt>
                <c:pt idx="82">
                  <c:v>0.14899999999999999</c:v>
                </c:pt>
                <c:pt idx="88">
                  <c:v>0.152</c:v>
                </c:pt>
                <c:pt idx="89">
                  <c:v>0.152</c:v>
                </c:pt>
                <c:pt idx="90">
                  <c:v>0.152</c:v>
                </c:pt>
                <c:pt idx="91">
                  <c:v>0.152</c:v>
                </c:pt>
                <c:pt idx="92">
                  <c:v>0.16</c:v>
                </c:pt>
                <c:pt idx="93">
                  <c:v>0.161</c:v>
                </c:pt>
                <c:pt idx="94">
                  <c:v>0.16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42C-4EEE-9C32-41B1F737C0E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342C-4EEE-9C32-41B1F737C0E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342C-4EEE-9C32-41B1F737C0E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342C-4EEE-9C32-41B1F737C0E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342C-4EEE-9C32-41B1F737C0E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342C-4EEE-9C32-41B1F737C0E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342C-4EEE-9C32-41B1F737C0E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92.5</c:v>
                </c:pt>
                <c:pt idx="49">
                  <c:v>97.8</c:v>
                </c:pt>
                <c:pt idx="50">
                  <c:v>98.5</c:v>
                </c:pt>
                <c:pt idx="51">
                  <c:v>129.69999999999999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91.1</c:v>
                </c:pt>
                <c:pt idx="57">
                  <c:v>86.4</c:v>
                </c:pt>
                <c:pt idx="58">
                  <c:v>122.2</c:v>
                </c:pt>
                <c:pt idx="59">
                  <c:v>72.5</c:v>
                </c:pt>
                <c:pt idx="60">
                  <c:v>246.8</c:v>
                </c:pt>
                <c:pt idx="61">
                  <c:v>155.9</c:v>
                </c:pt>
                <c:pt idx="62">
                  <c:v>155.9</c:v>
                </c:pt>
                <c:pt idx="63">
                  <c:v>155.9</c:v>
                </c:pt>
                <c:pt idx="64">
                  <c:v>117.8</c:v>
                </c:pt>
                <c:pt idx="65">
                  <c:v>117.8</c:v>
                </c:pt>
                <c:pt idx="66">
                  <c:v>117.8</c:v>
                </c:pt>
                <c:pt idx="67">
                  <c:v>117.8</c:v>
                </c:pt>
                <c:pt idx="68">
                  <c:v>26.4</c:v>
                </c:pt>
                <c:pt idx="69">
                  <c:v>46</c:v>
                </c:pt>
                <c:pt idx="70">
                  <c:v>98</c:v>
                </c:pt>
                <c:pt idx="71">
                  <c:v>86.9</c:v>
                </c:pt>
                <c:pt idx="72">
                  <c:v>33</c:v>
                </c:pt>
                <c:pt idx="73">
                  <c:v>45.1</c:v>
                </c:pt>
                <c:pt idx="74">
                  <c:v>35.299999999999997</c:v>
                </c:pt>
                <c:pt idx="75">
                  <c:v>4.9000000000000004</c:v>
                </c:pt>
                <c:pt idx="76">
                  <c:v>18.100000000000001</c:v>
                </c:pt>
                <c:pt idx="77">
                  <c:v>47.3</c:v>
                </c:pt>
                <c:pt idx="78">
                  <c:v>36.200000000000003</c:v>
                </c:pt>
                <c:pt idx="79">
                  <c:v>2</c:v>
                </c:pt>
                <c:pt idx="80">
                  <c:v>52.9</c:v>
                </c:pt>
                <c:pt idx="81">
                  <c:v>55.1</c:v>
                </c:pt>
                <c:pt idx="82">
                  <c:v>64.900000000000006</c:v>
                </c:pt>
                <c:pt idx="83">
                  <c:v>57.5</c:v>
                </c:pt>
                <c:pt idx="84">
                  <c:v>58.9</c:v>
                </c:pt>
                <c:pt idx="85">
                  <c:v>76</c:v>
                </c:pt>
                <c:pt idx="86">
                  <c:v>89.8</c:v>
                </c:pt>
                <c:pt idx="87">
                  <c:v>81.900000000000006</c:v>
                </c:pt>
                <c:pt idx="88">
                  <c:v>62.5</c:v>
                </c:pt>
                <c:pt idx="89">
                  <c:v>109.3</c:v>
                </c:pt>
                <c:pt idx="90">
                  <c:v>45.5</c:v>
                </c:pt>
                <c:pt idx="91">
                  <c:v>111.3</c:v>
                </c:pt>
                <c:pt idx="92">
                  <c:v>57</c:v>
                </c:pt>
                <c:pt idx="93">
                  <c:v>74.399999999999991</c:v>
                </c:pt>
                <c:pt idx="94">
                  <c:v>69</c:v>
                </c:pt>
                <c:pt idx="95">
                  <c:v>85.5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42C-4EEE-9C32-41B1F737C0E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48">
                  <c:v>5.6920000000000002</c:v>
                </c:pt>
                <c:pt idx="49">
                  <c:v>5.03</c:v>
                </c:pt>
                <c:pt idx="50">
                  <c:v>4.2750000000000004</c:v>
                </c:pt>
                <c:pt idx="51">
                  <c:v>4.2809999999999997</c:v>
                </c:pt>
                <c:pt idx="52">
                  <c:v>35.185000000000002</c:v>
                </c:pt>
                <c:pt idx="53">
                  <c:v>34.994</c:v>
                </c:pt>
                <c:pt idx="54">
                  <c:v>48.09</c:v>
                </c:pt>
                <c:pt idx="55">
                  <c:v>56.587000000000003</c:v>
                </c:pt>
                <c:pt idx="57">
                  <c:v>2.6469999999999998</c:v>
                </c:pt>
                <c:pt idx="58">
                  <c:v>1.7909999999999999</c:v>
                </c:pt>
                <c:pt idx="59">
                  <c:v>1.1950000000000001</c:v>
                </c:pt>
                <c:pt idx="60">
                  <c:v>33.104999999999997</c:v>
                </c:pt>
                <c:pt idx="61">
                  <c:v>10.721</c:v>
                </c:pt>
                <c:pt idx="62">
                  <c:v>0.71899999999999997</c:v>
                </c:pt>
                <c:pt idx="63">
                  <c:v>7.2999999999999995E-2</c:v>
                </c:pt>
                <c:pt idx="72">
                  <c:v>0.33900000000000002</c:v>
                </c:pt>
                <c:pt idx="73">
                  <c:v>0.51</c:v>
                </c:pt>
                <c:pt idx="74">
                  <c:v>0.58899999999999997</c:v>
                </c:pt>
                <c:pt idx="75">
                  <c:v>6.2939999999999996</c:v>
                </c:pt>
                <c:pt idx="76">
                  <c:v>0.21</c:v>
                </c:pt>
                <c:pt idx="79">
                  <c:v>6</c:v>
                </c:pt>
                <c:pt idx="82">
                  <c:v>0.13600000000000001</c:v>
                </c:pt>
                <c:pt idx="83">
                  <c:v>3.4000000000000002E-2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42C-4EEE-9C32-41B1F737C0E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342C-4EEE-9C32-41B1F737C0E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342C-4EEE-9C32-41B1F737C0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48">
                  <c:v>94.84</c:v>
                </c:pt>
                <c:pt idx="49">
                  <c:v>94.29</c:v>
                </c:pt>
                <c:pt idx="50">
                  <c:v>94.18</c:v>
                </c:pt>
                <c:pt idx="51">
                  <c:v>86.09</c:v>
                </c:pt>
                <c:pt idx="52">
                  <c:v>87.3</c:v>
                </c:pt>
                <c:pt idx="53">
                  <c:v>84.94</c:v>
                </c:pt>
                <c:pt idx="54">
                  <c:v>88.7</c:v>
                </c:pt>
                <c:pt idx="55">
                  <c:v>91.1</c:v>
                </c:pt>
                <c:pt idx="56">
                  <c:v>89.11</c:v>
                </c:pt>
                <c:pt idx="57">
                  <c:v>95.77</c:v>
                </c:pt>
                <c:pt idx="58">
                  <c:v>102.07</c:v>
                </c:pt>
                <c:pt idx="59">
                  <c:v>120.06</c:v>
                </c:pt>
                <c:pt idx="60">
                  <c:v>85.18</c:v>
                </c:pt>
                <c:pt idx="61">
                  <c:v>106.87</c:v>
                </c:pt>
                <c:pt idx="62">
                  <c:v>113.52</c:v>
                </c:pt>
                <c:pt idx="63">
                  <c:v>113.3</c:v>
                </c:pt>
                <c:pt idx="64">
                  <c:v>108</c:v>
                </c:pt>
                <c:pt idx="65">
                  <c:v>107.08</c:v>
                </c:pt>
                <c:pt idx="66">
                  <c:v>112</c:v>
                </c:pt>
                <c:pt idx="67">
                  <c:v>112.74</c:v>
                </c:pt>
                <c:pt idx="68">
                  <c:v>109.89</c:v>
                </c:pt>
                <c:pt idx="69">
                  <c:v>110.52</c:v>
                </c:pt>
                <c:pt idx="70">
                  <c:v>111.44</c:v>
                </c:pt>
                <c:pt idx="71">
                  <c:v>109.42</c:v>
                </c:pt>
                <c:pt idx="72">
                  <c:v>105.54</c:v>
                </c:pt>
                <c:pt idx="73">
                  <c:v>107.35</c:v>
                </c:pt>
                <c:pt idx="74">
                  <c:v>111.32</c:v>
                </c:pt>
                <c:pt idx="75">
                  <c:v>102.3</c:v>
                </c:pt>
                <c:pt idx="76">
                  <c:v>103.45</c:v>
                </c:pt>
                <c:pt idx="77">
                  <c:v>104.16</c:v>
                </c:pt>
                <c:pt idx="78">
                  <c:v>105.59</c:v>
                </c:pt>
                <c:pt idx="79">
                  <c:v>115</c:v>
                </c:pt>
                <c:pt idx="80">
                  <c:v>115.56</c:v>
                </c:pt>
                <c:pt idx="81">
                  <c:v>112.37</c:v>
                </c:pt>
                <c:pt idx="82">
                  <c:v>107.37</c:v>
                </c:pt>
                <c:pt idx="83">
                  <c:v>103.75</c:v>
                </c:pt>
                <c:pt idx="84">
                  <c:v>114.88</c:v>
                </c:pt>
                <c:pt idx="85">
                  <c:v>106.09</c:v>
                </c:pt>
                <c:pt idx="86">
                  <c:v>104.82</c:v>
                </c:pt>
                <c:pt idx="87">
                  <c:v>103.95</c:v>
                </c:pt>
                <c:pt idx="88">
                  <c:v>119.16</c:v>
                </c:pt>
                <c:pt idx="89">
                  <c:v>109.75</c:v>
                </c:pt>
                <c:pt idx="90">
                  <c:v>99.03</c:v>
                </c:pt>
                <c:pt idx="91">
                  <c:v>96.05</c:v>
                </c:pt>
                <c:pt idx="92">
                  <c:v>107.54</c:v>
                </c:pt>
                <c:pt idx="93">
                  <c:v>96.16</c:v>
                </c:pt>
                <c:pt idx="94">
                  <c:v>94.59</c:v>
                </c:pt>
                <c:pt idx="95">
                  <c:v>91.01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42C-4EEE-9C32-41B1F737C0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C13" sqref="C13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46016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153.57300000000001</v>
      </c>
      <c r="AY5" s="25">
        <v>157.30199999999999</v>
      </c>
      <c r="AZ5" s="25">
        <v>157.90100000000001</v>
      </c>
      <c r="BA5" s="25">
        <v>189.255</v>
      </c>
      <c r="BB5" s="25">
        <v>100.24</v>
      </c>
      <c r="BC5" s="25">
        <v>101.018</v>
      </c>
      <c r="BD5" s="25">
        <v>105.89100000000001</v>
      </c>
      <c r="BE5" s="25">
        <v>117.447</v>
      </c>
      <c r="BF5" s="25">
        <v>91.129000000000005</v>
      </c>
      <c r="BG5" s="25">
        <v>140.67099999999999</v>
      </c>
      <c r="BH5" s="25">
        <v>177.02799999999999</v>
      </c>
      <c r="BI5" s="25">
        <v>101.664</v>
      </c>
      <c r="BJ5" s="25">
        <v>311.41500000000002</v>
      </c>
      <c r="BK5" s="25">
        <v>189.40799999999999</v>
      </c>
      <c r="BL5" s="25">
        <v>177.398</v>
      </c>
      <c r="BM5" s="25">
        <v>175.02699999999999</v>
      </c>
      <c r="BN5" s="25">
        <v>135.99199999999999</v>
      </c>
      <c r="BO5" s="25">
        <v>139.82599999999999</v>
      </c>
      <c r="BP5" s="25">
        <v>137.58000000000001</v>
      </c>
      <c r="BQ5" s="25">
        <v>143.95099999999999</v>
      </c>
      <c r="BR5" s="25">
        <v>57.82</v>
      </c>
      <c r="BS5" s="25">
        <v>70.123999999999995</v>
      </c>
      <c r="BT5" s="25">
        <v>122.012</v>
      </c>
      <c r="BU5" s="25">
        <v>110.842</v>
      </c>
      <c r="BV5" s="25">
        <v>57.418999999999997</v>
      </c>
      <c r="BW5" s="25">
        <v>70.962999999999994</v>
      </c>
      <c r="BX5" s="25">
        <v>56.878999999999998</v>
      </c>
      <c r="BY5" s="25">
        <v>35.777999999999999</v>
      </c>
      <c r="BZ5" s="25">
        <v>39.866</v>
      </c>
      <c r="CA5" s="25">
        <v>69.02</v>
      </c>
      <c r="CB5" s="25">
        <v>61.322000000000003</v>
      </c>
      <c r="CC5" s="25">
        <v>42.420999999999999</v>
      </c>
      <c r="CD5" s="25">
        <v>79.888000000000005</v>
      </c>
      <c r="CE5" s="25">
        <v>77.277000000000001</v>
      </c>
      <c r="CF5" s="25">
        <v>86.465999999999994</v>
      </c>
      <c r="CG5" s="25">
        <v>79.623000000000005</v>
      </c>
      <c r="CH5" s="25">
        <v>80.263999999999996</v>
      </c>
      <c r="CI5" s="25">
        <v>97.033000000000001</v>
      </c>
      <c r="CJ5" s="25">
        <v>110.437</v>
      </c>
      <c r="CK5" s="25">
        <v>103.056</v>
      </c>
      <c r="CL5" s="25">
        <v>83.453999999999994</v>
      </c>
      <c r="CM5" s="25">
        <v>129.41499999999999</v>
      </c>
      <c r="CN5" s="25">
        <v>66</v>
      </c>
      <c r="CO5" s="25">
        <v>131.571</v>
      </c>
      <c r="CP5" s="25">
        <v>77.105999999999995</v>
      </c>
      <c r="CQ5" s="25">
        <v>94.703999999999994</v>
      </c>
      <c r="CR5" s="25">
        <v>89.504000000000005</v>
      </c>
      <c r="CS5" s="25">
        <v>105.863</v>
      </c>
      <c r="CT5" s="26"/>
      <c r="CU5" s="26"/>
      <c r="CV5" s="26"/>
      <c r="CW5" s="27"/>
      <c r="CX5" s="28">
        <f t="array" ref="CX5">SUMPRODUCT(B5:CW5*0.25)</f>
        <v>1322.4607499999997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94.84</v>
      </c>
      <c r="AY8" s="37">
        <v>94.29</v>
      </c>
      <c r="AZ8" s="37">
        <v>94.18</v>
      </c>
      <c r="BA8" s="37">
        <v>86.09</v>
      </c>
      <c r="BB8" s="37">
        <v>87.3</v>
      </c>
      <c r="BC8" s="37">
        <v>84.94</v>
      </c>
      <c r="BD8" s="37">
        <v>88.7</v>
      </c>
      <c r="BE8" s="37">
        <v>91.1</v>
      </c>
      <c r="BF8" s="37">
        <v>89.11</v>
      </c>
      <c r="BG8" s="37">
        <v>95.77</v>
      </c>
      <c r="BH8" s="37">
        <v>102.07</v>
      </c>
      <c r="BI8" s="37">
        <v>120.06</v>
      </c>
      <c r="BJ8" s="37">
        <v>85.18</v>
      </c>
      <c r="BK8" s="37">
        <v>106.87</v>
      </c>
      <c r="BL8" s="37">
        <v>113.52</v>
      </c>
      <c r="BM8" s="37">
        <v>113.3</v>
      </c>
      <c r="BN8" s="37">
        <v>108</v>
      </c>
      <c r="BO8" s="37">
        <v>107.08</v>
      </c>
      <c r="BP8" s="37">
        <v>112</v>
      </c>
      <c r="BQ8" s="37">
        <v>112.74</v>
      </c>
      <c r="BR8" s="37">
        <v>109.89</v>
      </c>
      <c r="BS8" s="37">
        <v>110.52</v>
      </c>
      <c r="BT8" s="37">
        <v>111.44</v>
      </c>
      <c r="BU8" s="37">
        <v>109.42</v>
      </c>
      <c r="BV8" s="37">
        <v>105.54</v>
      </c>
      <c r="BW8" s="37">
        <v>107.35</v>
      </c>
      <c r="BX8" s="37">
        <v>111.32</v>
      </c>
      <c r="BY8" s="37">
        <v>102.3</v>
      </c>
      <c r="BZ8" s="37">
        <v>103.45</v>
      </c>
      <c r="CA8" s="37">
        <v>104.16</v>
      </c>
      <c r="CB8" s="37">
        <v>105.59</v>
      </c>
      <c r="CC8" s="37">
        <v>115</v>
      </c>
      <c r="CD8" s="37">
        <v>115.56</v>
      </c>
      <c r="CE8" s="37">
        <v>112.37</v>
      </c>
      <c r="CF8" s="37">
        <v>107.37</v>
      </c>
      <c r="CG8" s="37">
        <v>103.75</v>
      </c>
      <c r="CH8" s="37">
        <v>114.88</v>
      </c>
      <c r="CI8" s="37">
        <v>106.09</v>
      </c>
      <c r="CJ8" s="37">
        <v>104.82</v>
      </c>
      <c r="CK8" s="37">
        <v>103.95</v>
      </c>
      <c r="CL8" s="37">
        <v>119.16</v>
      </c>
      <c r="CM8" s="37">
        <v>109.75</v>
      </c>
      <c r="CN8" s="37">
        <v>99.03</v>
      </c>
      <c r="CO8" s="37">
        <v>96.05</v>
      </c>
      <c r="CP8" s="37">
        <v>107.54</v>
      </c>
      <c r="CQ8" s="37">
        <v>96.16</v>
      </c>
      <c r="CR8" s="37">
        <v>94.59</v>
      </c>
      <c r="CS8" s="37">
        <v>91.01</v>
      </c>
      <c r="CT8" s="38"/>
      <c r="CU8" s="38"/>
      <c r="CV8" s="38"/>
      <c r="CW8" s="39"/>
      <c r="CX8" s="40">
        <f>IF(SUM(B8:CW8)&lt;&gt;0,AVERAGEIF(B8:CW8,"&lt;&gt;"""),"")</f>
        <v>103.44166666666666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92.35</v>
      </c>
      <c r="AY9" s="43">
        <v>92.35</v>
      </c>
      <c r="AZ9" s="43">
        <v>92.35</v>
      </c>
      <c r="BA9" s="43">
        <v>92.35</v>
      </c>
      <c r="BB9" s="43">
        <v>88.01</v>
      </c>
      <c r="BC9" s="43">
        <v>88.01</v>
      </c>
      <c r="BD9" s="43">
        <v>88.01</v>
      </c>
      <c r="BE9" s="43">
        <v>88.01</v>
      </c>
      <c r="BF9" s="43">
        <v>101.7525</v>
      </c>
      <c r="BG9" s="43">
        <v>101.7525</v>
      </c>
      <c r="BH9" s="43">
        <v>101.7525</v>
      </c>
      <c r="BI9" s="43">
        <v>101.7525</v>
      </c>
      <c r="BJ9" s="43">
        <v>104.7175</v>
      </c>
      <c r="BK9" s="43">
        <v>104.7175</v>
      </c>
      <c r="BL9" s="43">
        <v>104.7175</v>
      </c>
      <c r="BM9" s="43">
        <v>104.7175</v>
      </c>
      <c r="BN9" s="43">
        <v>109.955</v>
      </c>
      <c r="BO9" s="43">
        <v>109.955</v>
      </c>
      <c r="BP9" s="43">
        <v>109.955</v>
      </c>
      <c r="BQ9" s="43">
        <v>109.955</v>
      </c>
      <c r="BR9" s="43">
        <v>110.3175</v>
      </c>
      <c r="BS9" s="43">
        <v>110.3175</v>
      </c>
      <c r="BT9" s="43">
        <v>110.3175</v>
      </c>
      <c r="BU9" s="43">
        <v>110.3175</v>
      </c>
      <c r="BV9" s="43">
        <v>106.6275</v>
      </c>
      <c r="BW9" s="43">
        <v>106.6275</v>
      </c>
      <c r="BX9" s="43">
        <v>106.6275</v>
      </c>
      <c r="BY9" s="43">
        <v>106.6275</v>
      </c>
      <c r="BZ9" s="43">
        <v>107.05</v>
      </c>
      <c r="CA9" s="43">
        <v>107.05</v>
      </c>
      <c r="CB9" s="43">
        <v>107.05</v>
      </c>
      <c r="CC9" s="43">
        <v>107.05</v>
      </c>
      <c r="CD9" s="43">
        <v>109.7625</v>
      </c>
      <c r="CE9" s="43">
        <v>109.7625</v>
      </c>
      <c r="CF9" s="43">
        <v>109.7625</v>
      </c>
      <c r="CG9" s="43">
        <v>109.7625</v>
      </c>
      <c r="CH9" s="43">
        <v>107.435</v>
      </c>
      <c r="CI9" s="43">
        <v>107.435</v>
      </c>
      <c r="CJ9" s="43">
        <v>107.435</v>
      </c>
      <c r="CK9" s="43">
        <v>107.435</v>
      </c>
      <c r="CL9" s="43">
        <v>105.9975</v>
      </c>
      <c r="CM9" s="43">
        <v>105.9975</v>
      </c>
      <c r="CN9" s="43">
        <v>105.9975</v>
      </c>
      <c r="CO9" s="43">
        <v>105.9975</v>
      </c>
      <c r="CP9" s="43">
        <v>97.325000000000003</v>
      </c>
      <c r="CQ9" s="43">
        <v>97.325000000000003</v>
      </c>
      <c r="CR9" s="43">
        <v>97.325000000000003</v>
      </c>
      <c r="CS9" s="43">
        <v>97.325000000000003</v>
      </c>
      <c r="CT9" s="44"/>
      <c r="CU9" s="44"/>
      <c r="CV9" s="44"/>
      <c r="CW9" s="45"/>
      <c r="CX9" s="46">
        <f>IF(SUM(B9:CW9)&lt;&gt;0,AVERAGEIF(B9:CW9,"&lt;&gt;"""),"")</f>
        <v>103.44166666666668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>
        <v>70</v>
      </c>
      <c r="AY13" s="65">
        <v>85.635999999999996</v>
      </c>
      <c r="AZ13" s="65">
        <v>88.067000000000007</v>
      </c>
      <c r="BA13" s="65">
        <v>134</v>
      </c>
      <c r="BB13" s="65">
        <v>37.182000000000002</v>
      </c>
      <c r="BC13" s="65">
        <v>42.542000000000002</v>
      </c>
      <c r="BD13" s="65">
        <v>41.05</v>
      </c>
      <c r="BE13" s="65">
        <v>20</v>
      </c>
      <c r="BF13" s="65">
        <v>41.057000000000002</v>
      </c>
      <c r="BG13" s="65">
        <v>93.248000000000005</v>
      </c>
      <c r="BH13" s="65">
        <v>118.154</v>
      </c>
      <c r="BI13" s="65">
        <v>24</v>
      </c>
      <c r="BJ13" s="65">
        <v>311.41500000000002</v>
      </c>
      <c r="BK13" s="65">
        <v>52</v>
      </c>
      <c r="BL13" s="65">
        <v>34</v>
      </c>
      <c r="BM13" s="65">
        <v>30</v>
      </c>
      <c r="BN13" s="65">
        <v>44</v>
      </c>
      <c r="BO13" s="65">
        <v>23</v>
      </c>
      <c r="BP13" s="65">
        <v>24</v>
      </c>
      <c r="BQ13" s="65">
        <v>27</v>
      </c>
      <c r="BR13" s="65">
        <v>24</v>
      </c>
      <c r="BS13" s="65">
        <v>27</v>
      </c>
      <c r="BT13" s="65">
        <v>32</v>
      </c>
      <c r="BU13" s="65">
        <v>35</v>
      </c>
      <c r="BV13" s="65">
        <v>28</v>
      </c>
      <c r="BW13" s="65">
        <v>25</v>
      </c>
      <c r="BX13" s="65">
        <v>29</v>
      </c>
      <c r="BY13" s="65">
        <v>7.97</v>
      </c>
      <c r="BZ13" s="65">
        <v>9.4450000000000003</v>
      </c>
      <c r="CA13" s="65">
        <v>28</v>
      </c>
      <c r="CB13" s="65">
        <v>29</v>
      </c>
      <c r="CC13" s="65">
        <v>9</v>
      </c>
      <c r="CD13" s="65">
        <v>30</v>
      </c>
      <c r="CE13" s="65">
        <v>35</v>
      </c>
      <c r="CF13" s="65">
        <v>45.561</v>
      </c>
      <c r="CG13" s="65">
        <v>38</v>
      </c>
      <c r="CH13" s="65">
        <v>37.418999999999997</v>
      </c>
      <c r="CI13" s="65">
        <v>52.061</v>
      </c>
      <c r="CJ13" s="65">
        <v>50</v>
      </c>
      <c r="CK13" s="65">
        <v>38</v>
      </c>
      <c r="CL13" s="65">
        <v>20</v>
      </c>
      <c r="CM13" s="65">
        <v>47.591999999999999</v>
      </c>
      <c r="CN13" s="65">
        <v>32</v>
      </c>
      <c r="CO13" s="65">
        <v>42.189</v>
      </c>
      <c r="CP13" s="65">
        <v>27.562000000000001</v>
      </c>
      <c r="CQ13" s="65">
        <v>39.332999999999998</v>
      </c>
      <c r="CR13" s="65">
        <v>9</v>
      </c>
      <c r="CS13" s="65">
        <v>15.766999999999999</v>
      </c>
      <c r="CT13" s="66"/>
      <c r="CU13" s="66"/>
      <c r="CV13" s="66"/>
      <c r="CW13" s="67"/>
      <c r="CX13" s="68">
        <f t="array" ref="CX13">SUMPRODUCT(B13:CW13*0.25)</f>
        <v>545.8125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16.207999999999998</v>
      </c>
      <c r="AY15" s="71">
        <v>6.2270000000000003</v>
      </c>
      <c r="AZ15" s="71">
        <v>10.803000000000001</v>
      </c>
      <c r="BA15" s="71">
        <v>2.02</v>
      </c>
      <c r="BB15" s="71">
        <v>5.0339999999999998</v>
      </c>
      <c r="BC15" s="71"/>
      <c r="BD15" s="71">
        <v>4.5069999999999997</v>
      </c>
      <c r="BE15" s="71">
        <v>12.353</v>
      </c>
      <c r="BF15" s="71">
        <v>1.3169999999999999</v>
      </c>
      <c r="BG15" s="71">
        <v>1.55</v>
      </c>
      <c r="BH15" s="71">
        <v>5.5030000000000001</v>
      </c>
      <c r="BI15" s="71">
        <v>8.8849999999999998</v>
      </c>
      <c r="BJ15" s="71"/>
      <c r="BK15" s="71">
        <v>8.0000000000000002E-3</v>
      </c>
      <c r="BL15" s="71">
        <v>2.032</v>
      </c>
      <c r="BM15" s="71">
        <v>12.566000000000001</v>
      </c>
      <c r="BN15" s="71">
        <v>26.591999999999999</v>
      </c>
      <c r="BO15" s="71">
        <v>28.826000000000001</v>
      </c>
      <c r="BP15" s="71">
        <v>30.18</v>
      </c>
      <c r="BQ15" s="71">
        <v>32.951000000000001</v>
      </c>
      <c r="BR15" s="71">
        <v>31.219000000000001</v>
      </c>
      <c r="BS15" s="71">
        <v>34.104999999999997</v>
      </c>
      <c r="BT15" s="71">
        <v>49.777999999999999</v>
      </c>
      <c r="BU15" s="71">
        <v>49.46</v>
      </c>
      <c r="BV15" s="71">
        <v>29.419</v>
      </c>
      <c r="BW15" s="71">
        <v>39.341000000000001</v>
      </c>
      <c r="BX15" s="71">
        <v>27.879000000000001</v>
      </c>
      <c r="BY15" s="71">
        <v>27.808</v>
      </c>
      <c r="BZ15" s="71">
        <v>30.420999999999999</v>
      </c>
      <c r="CA15" s="71">
        <v>40.203000000000003</v>
      </c>
      <c r="CB15" s="71">
        <v>32.322000000000003</v>
      </c>
      <c r="CC15" s="71">
        <v>33.270000000000003</v>
      </c>
      <c r="CD15" s="71">
        <v>39.887999999999998</v>
      </c>
      <c r="CE15" s="71">
        <v>42.277000000000001</v>
      </c>
      <c r="CF15" s="71">
        <v>40.905000000000001</v>
      </c>
      <c r="CG15" s="71">
        <v>41.622999999999998</v>
      </c>
      <c r="CH15" s="71">
        <v>42.844999999999999</v>
      </c>
      <c r="CI15" s="71">
        <v>44.822000000000003</v>
      </c>
      <c r="CJ15" s="71">
        <v>60.225999999999999</v>
      </c>
      <c r="CK15" s="71">
        <v>61.453000000000003</v>
      </c>
      <c r="CL15" s="71">
        <v>53.454000000000001</v>
      </c>
      <c r="CM15" s="71">
        <v>68.649000000000001</v>
      </c>
      <c r="CN15" s="71">
        <v>34</v>
      </c>
      <c r="CO15" s="71">
        <v>59.960999999999999</v>
      </c>
      <c r="CP15" s="71">
        <v>34.543999999999997</v>
      </c>
      <c r="CQ15" s="71">
        <v>55.371000000000002</v>
      </c>
      <c r="CR15" s="71">
        <v>57.652999999999999</v>
      </c>
      <c r="CS15" s="71">
        <v>57.161999999999999</v>
      </c>
      <c r="CT15" s="72"/>
      <c r="CU15" s="72"/>
      <c r="CV15" s="72"/>
      <c r="CW15" s="73"/>
      <c r="CX15" s="74">
        <f t="array" ref="CX15">SUMPRODUCT(B15:CW15*0.25)</f>
        <v>356.90500000000009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86.207999999999998</v>
      </c>
      <c r="AY17" s="77">
        <f t="shared" si="0"/>
        <v>91.863</v>
      </c>
      <c r="AZ17" s="77">
        <f t="shared" si="0"/>
        <v>98.87</v>
      </c>
      <c r="BA17" s="77">
        <f t="shared" si="0"/>
        <v>136.02000000000001</v>
      </c>
      <c r="BB17" s="77">
        <f t="shared" si="0"/>
        <v>42.216000000000001</v>
      </c>
      <c r="BC17" s="77">
        <f t="shared" si="0"/>
        <v>42.542000000000002</v>
      </c>
      <c r="BD17" s="77">
        <f t="shared" si="0"/>
        <v>45.556999999999995</v>
      </c>
      <c r="BE17" s="77">
        <f t="shared" si="0"/>
        <v>32.353000000000002</v>
      </c>
      <c r="BF17" s="77">
        <f t="shared" si="0"/>
        <v>42.374000000000002</v>
      </c>
      <c r="BG17" s="77">
        <f t="shared" si="0"/>
        <v>94.798000000000002</v>
      </c>
      <c r="BH17" s="77">
        <f t="shared" si="0"/>
        <v>123.657</v>
      </c>
      <c r="BI17" s="77">
        <f t="shared" si="0"/>
        <v>32.884999999999998</v>
      </c>
      <c r="BJ17" s="77">
        <f t="shared" si="0"/>
        <v>311.41500000000002</v>
      </c>
      <c r="BK17" s="77">
        <f t="shared" si="0"/>
        <v>52.008000000000003</v>
      </c>
      <c r="BL17" s="77">
        <f t="shared" si="0"/>
        <v>36.031999999999996</v>
      </c>
      <c r="BM17" s="77">
        <f t="shared" si="0"/>
        <v>42.566000000000003</v>
      </c>
      <c r="BN17" s="77">
        <f t="shared" si="0"/>
        <v>70.591999999999999</v>
      </c>
      <c r="BO17" s="77">
        <f t="shared" ref="BO17:CW17" si="1">SUM(BO11:BO16)</f>
        <v>51.826000000000001</v>
      </c>
      <c r="BP17" s="77">
        <f t="shared" si="1"/>
        <v>54.18</v>
      </c>
      <c r="BQ17" s="77">
        <f t="shared" si="1"/>
        <v>59.951000000000001</v>
      </c>
      <c r="BR17" s="77">
        <f t="shared" si="1"/>
        <v>55.219000000000001</v>
      </c>
      <c r="BS17" s="77">
        <f t="shared" si="1"/>
        <v>61.104999999999997</v>
      </c>
      <c r="BT17" s="77">
        <f t="shared" si="1"/>
        <v>81.777999999999992</v>
      </c>
      <c r="BU17" s="77">
        <f t="shared" si="1"/>
        <v>84.460000000000008</v>
      </c>
      <c r="BV17" s="77">
        <f t="shared" si="1"/>
        <v>57.418999999999997</v>
      </c>
      <c r="BW17" s="77">
        <f t="shared" si="1"/>
        <v>64.341000000000008</v>
      </c>
      <c r="BX17" s="77">
        <f t="shared" si="1"/>
        <v>56.879000000000005</v>
      </c>
      <c r="BY17" s="77">
        <f t="shared" si="1"/>
        <v>35.777999999999999</v>
      </c>
      <c r="BZ17" s="77">
        <f t="shared" si="1"/>
        <v>39.866</v>
      </c>
      <c r="CA17" s="77">
        <f t="shared" si="1"/>
        <v>68.203000000000003</v>
      </c>
      <c r="CB17" s="77">
        <f t="shared" si="1"/>
        <v>61.322000000000003</v>
      </c>
      <c r="CC17" s="77">
        <f t="shared" si="1"/>
        <v>42.27</v>
      </c>
      <c r="CD17" s="77">
        <f t="shared" si="1"/>
        <v>69.888000000000005</v>
      </c>
      <c r="CE17" s="77">
        <f t="shared" si="1"/>
        <v>77.277000000000001</v>
      </c>
      <c r="CF17" s="77">
        <f t="shared" si="1"/>
        <v>86.466000000000008</v>
      </c>
      <c r="CG17" s="77">
        <f t="shared" si="1"/>
        <v>79.62299999999999</v>
      </c>
      <c r="CH17" s="77">
        <f t="shared" si="1"/>
        <v>80.263999999999996</v>
      </c>
      <c r="CI17" s="77">
        <f t="shared" si="1"/>
        <v>96.88300000000001</v>
      </c>
      <c r="CJ17" s="77">
        <f t="shared" si="1"/>
        <v>110.226</v>
      </c>
      <c r="CK17" s="77">
        <f t="shared" si="1"/>
        <v>99.453000000000003</v>
      </c>
      <c r="CL17" s="77">
        <f t="shared" si="1"/>
        <v>73.454000000000008</v>
      </c>
      <c r="CM17" s="77">
        <f t="shared" si="1"/>
        <v>116.241</v>
      </c>
      <c r="CN17" s="77">
        <f t="shared" si="1"/>
        <v>66</v>
      </c>
      <c r="CO17" s="77">
        <f t="shared" si="1"/>
        <v>102.15</v>
      </c>
      <c r="CP17" s="77">
        <f t="shared" si="1"/>
        <v>62.105999999999995</v>
      </c>
      <c r="CQ17" s="77">
        <f t="shared" si="1"/>
        <v>94.704000000000008</v>
      </c>
      <c r="CR17" s="77">
        <f t="shared" si="1"/>
        <v>66.652999999999992</v>
      </c>
      <c r="CS17" s="77">
        <f t="shared" si="1"/>
        <v>72.929000000000002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902.71750000000009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>
        <v>0.8</v>
      </c>
      <c r="AY21" s="94">
        <v>0.8</v>
      </c>
      <c r="AZ21" s="94">
        <v>0.8</v>
      </c>
      <c r="BA21" s="94">
        <v>0.8</v>
      </c>
      <c r="BB21" s="94">
        <v>0.8</v>
      </c>
      <c r="BC21" s="94">
        <v>7.6</v>
      </c>
      <c r="BD21" s="94">
        <v>0.8</v>
      </c>
      <c r="BE21" s="94">
        <v>0.8</v>
      </c>
      <c r="BF21" s="94">
        <v>0.9</v>
      </c>
      <c r="BG21" s="94">
        <v>1.9</v>
      </c>
      <c r="BH21" s="94">
        <v>0.9</v>
      </c>
      <c r="BI21" s="94">
        <v>0.9</v>
      </c>
      <c r="BJ21" s="94"/>
      <c r="BK21" s="94">
        <v>16.5</v>
      </c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>
        <v>10</v>
      </c>
      <c r="CE21" s="94"/>
      <c r="CF21" s="94"/>
      <c r="CG21" s="94"/>
      <c r="CH21" s="94"/>
      <c r="CI21" s="94"/>
      <c r="CJ21" s="94"/>
      <c r="CK21" s="94"/>
      <c r="CL21" s="94">
        <v>10</v>
      </c>
      <c r="CM21" s="94">
        <v>10</v>
      </c>
      <c r="CN21" s="94"/>
      <c r="CO21" s="94"/>
      <c r="CP21" s="94">
        <v>15</v>
      </c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19.824999999999999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>
        <v>53.464999999999996</v>
      </c>
      <c r="AY22" s="99">
        <v>56.707999999999998</v>
      </c>
      <c r="AZ22" s="99">
        <v>49.124000000000002</v>
      </c>
      <c r="BA22" s="99">
        <v>44.872999999999998</v>
      </c>
      <c r="BB22" s="99">
        <v>40.540999999999997</v>
      </c>
      <c r="BC22" s="99">
        <v>41.215999999999994</v>
      </c>
      <c r="BD22" s="99">
        <v>46.571000000000005</v>
      </c>
      <c r="BE22" s="99">
        <v>38.608000000000004</v>
      </c>
      <c r="BF22" s="99">
        <v>47.855000000000004</v>
      </c>
      <c r="BG22" s="99">
        <v>43.973000000000006</v>
      </c>
      <c r="BH22" s="99">
        <v>52.471000000000004</v>
      </c>
      <c r="BI22" s="99">
        <v>10.387</v>
      </c>
      <c r="BJ22" s="99"/>
      <c r="BK22" s="99"/>
      <c r="BL22" s="99">
        <v>1.1659999999999999</v>
      </c>
      <c r="BM22" s="99"/>
      <c r="BN22" s="99"/>
      <c r="BO22" s="99"/>
      <c r="BP22" s="99"/>
      <c r="BQ22" s="99"/>
      <c r="BR22" s="99">
        <v>2.601</v>
      </c>
      <c r="BS22" s="99">
        <v>9.0190000000000001</v>
      </c>
      <c r="BT22" s="99">
        <v>38.734000000000002</v>
      </c>
      <c r="BU22" s="99">
        <v>24.882000000000001</v>
      </c>
      <c r="BV22" s="99"/>
      <c r="BW22" s="99">
        <v>6.6219999999999999</v>
      </c>
      <c r="BX22" s="99"/>
      <c r="BY22" s="99"/>
      <c r="BZ22" s="99"/>
      <c r="CA22" s="99">
        <v>0.81699999999999995</v>
      </c>
      <c r="CB22" s="99"/>
      <c r="CC22" s="99">
        <v>0.151</v>
      </c>
      <c r="CD22" s="99"/>
      <c r="CE22" s="99"/>
      <c r="CF22" s="99"/>
      <c r="CG22" s="99"/>
      <c r="CH22" s="99"/>
      <c r="CI22" s="99">
        <v>0.15</v>
      </c>
      <c r="CJ22" s="99">
        <v>0.14799999999999999</v>
      </c>
      <c r="CK22" s="99">
        <v>3.0000000000000001E-3</v>
      </c>
      <c r="CL22" s="99"/>
      <c r="CM22" s="99">
        <v>2.89</v>
      </c>
      <c r="CN22" s="99"/>
      <c r="CO22" s="99">
        <v>25.149000000000001</v>
      </c>
      <c r="CP22" s="99"/>
      <c r="CQ22" s="99"/>
      <c r="CR22" s="99">
        <v>18.178000000000001</v>
      </c>
      <c r="CS22" s="99">
        <v>28.132000000000001</v>
      </c>
      <c r="CT22" s="100"/>
      <c r="CU22" s="100"/>
      <c r="CV22" s="100"/>
      <c r="CW22" s="96"/>
      <c r="CX22" s="97">
        <f t="array" ref="CX22">SUMPRODUCT(B22:CW22*0.25)</f>
        <v>171.10849999999996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 t="str">
        <f t="shared" ref="B27:P27" si="2">IF(LEN(B$3)&gt;0,SUM(B20:B26),"")</f>
        <v/>
      </c>
      <c r="C27" s="107" t="str">
        <f t="shared" si="2"/>
        <v/>
      </c>
      <c r="D27" s="107" t="str">
        <f t="shared" si="2"/>
        <v/>
      </c>
      <c r="E27" s="107" t="str">
        <f t="shared" si="2"/>
        <v/>
      </c>
      <c r="F27" s="107" t="str">
        <f t="shared" si="2"/>
        <v/>
      </c>
      <c r="G27" s="107" t="str">
        <f t="shared" si="2"/>
        <v/>
      </c>
      <c r="H27" s="107" t="str">
        <f t="shared" si="2"/>
        <v/>
      </c>
      <c r="I27" s="107" t="str">
        <f t="shared" si="2"/>
        <v/>
      </c>
      <c r="J27" s="107" t="str">
        <f t="shared" si="2"/>
        <v/>
      </c>
      <c r="K27" s="107" t="str">
        <f t="shared" si="2"/>
        <v/>
      </c>
      <c r="L27" s="107" t="str">
        <f t="shared" si="2"/>
        <v/>
      </c>
      <c r="M27" s="107" t="str">
        <f t="shared" si="2"/>
        <v/>
      </c>
      <c r="N27" s="107" t="str">
        <f t="shared" si="2"/>
        <v/>
      </c>
      <c r="O27" s="107" t="str">
        <f t="shared" si="2"/>
        <v/>
      </c>
      <c r="P27" s="107" t="str">
        <f t="shared" si="2"/>
        <v/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54.264999999999993</v>
      </c>
      <c r="AY27" s="107">
        <f t="shared" si="3"/>
        <v>57.507999999999996</v>
      </c>
      <c r="AZ27" s="107">
        <f t="shared" si="3"/>
        <v>49.923999999999999</v>
      </c>
      <c r="BA27" s="107">
        <f t="shared" si="3"/>
        <v>45.672999999999995</v>
      </c>
      <c r="BB27" s="107">
        <f t="shared" si="3"/>
        <v>41.340999999999994</v>
      </c>
      <c r="BC27" s="107">
        <f t="shared" si="3"/>
        <v>48.815999999999995</v>
      </c>
      <c r="BD27" s="107">
        <f t="shared" si="3"/>
        <v>47.371000000000002</v>
      </c>
      <c r="BE27" s="107">
        <f t="shared" si="3"/>
        <v>39.408000000000001</v>
      </c>
      <c r="BF27" s="107">
        <f t="shared" si="3"/>
        <v>48.755000000000003</v>
      </c>
      <c r="BG27" s="107">
        <f t="shared" si="3"/>
        <v>45.873000000000005</v>
      </c>
      <c r="BH27" s="107">
        <f t="shared" si="3"/>
        <v>53.371000000000002</v>
      </c>
      <c r="BI27" s="107">
        <f t="shared" si="3"/>
        <v>11.287000000000001</v>
      </c>
      <c r="BJ27" s="107">
        <f t="shared" si="3"/>
        <v>0</v>
      </c>
      <c r="BK27" s="107">
        <f t="shared" si="3"/>
        <v>16.5</v>
      </c>
      <c r="BL27" s="107">
        <f t="shared" si="3"/>
        <v>1.1659999999999999</v>
      </c>
      <c r="BM27" s="107">
        <f t="shared" si="3"/>
        <v>0</v>
      </c>
      <c r="BN27" s="107">
        <f t="shared" si="3"/>
        <v>0</v>
      </c>
      <c r="BO27" s="107">
        <f t="shared" si="3"/>
        <v>0</v>
      </c>
      <c r="BP27" s="107">
        <f t="shared" si="3"/>
        <v>0</v>
      </c>
      <c r="BQ27" s="107">
        <f t="shared" si="3"/>
        <v>0</v>
      </c>
      <c r="BR27" s="107">
        <f t="shared" si="3"/>
        <v>2.601</v>
      </c>
      <c r="BS27" s="107">
        <f t="shared" si="3"/>
        <v>9.0190000000000001</v>
      </c>
      <c r="BT27" s="107">
        <f t="shared" si="3"/>
        <v>38.734000000000002</v>
      </c>
      <c r="BU27" s="107">
        <f t="shared" si="3"/>
        <v>24.882000000000001</v>
      </c>
      <c r="BV27" s="107">
        <f t="shared" si="3"/>
        <v>0</v>
      </c>
      <c r="BW27" s="107">
        <f t="shared" si="3"/>
        <v>6.6219999999999999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0.81699999999999995</v>
      </c>
      <c r="CB27" s="107">
        <f t="shared" si="3"/>
        <v>0</v>
      </c>
      <c r="CC27" s="107">
        <f t="shared" si="3"/>
        <v>0.151</v>
      </c>
      <c r="CD27" s="107">
        <f t="shared" ref="CD27:CW27" si="4">SUM(CD20:CD26)</f>
        <v>10</v>
      </c>
      <c r="CE27" s="107">
        <f t="shared" si="4"/>
        <v>0</v>
      </c>
      <c r="CF27" s="107">
        <f t="shared" si="4"/>
        <v>0</v>
      </c>
      <c r="CG27" s="107">
        <f t="shared" si="4"/>
        <v>0</v>
      </c>
      <c r="CH27" s="107">
        <f t="shared" si="4"/>
        <v>0</v>
      </c>
      <c r="CI27" s="107">
        <f t="shared" si="4"/>
        <v>0.15</v>
      </c>
      <c r="CJ27" s="107">
        <f t="shared" si="4"/>
        <v>0.14799999999999999</v>
      </c>
      <c r="CK27" s="107">
        <f t="shared" si="4"/>
        <v>3.0000000000000001E-3</v>
      </c>
      <c r="CL27" s="107">
        <f t="shared" si="4"/>
        <v>10</v>
      </c>
      <c r="CM27" s="107">
        <f t="shared" si="4"/>
        <v>12.89</v>
      </c>
      <c r="CN27" s="107">
        <f t="shared" si="4"/>
        <v>0</v>
      </c>
      <c r="CO27" s="107">
        <f t="shared" si="4"/>
        <v>25.149000000000001</v>
      </c>
      <c r="CP27" s="107">
        <f t="shared" si="4"/>
        <v>15</v>
      </c>
      <c r="CQ27" s="107">
        <f t="shared" si="4"/>
        <v>0</v>
      </c>
      <c r="CR27" s="107">
        <f t="shared" si="4"/>
        <v>18.178000000000001</v>
      </c>
      <c r="CS27" s="107">
        <f t="shared" si="4"/>
        <v>28.132000000000001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190.93349999999995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153.57300000000001</v>
      </c>
      <c r="AY31" s="94">
        <v>157.30199999999999</v>
      </c>
      <c r="AZ31" s="94">
        <v>157.90100000000001</v>
      </c>
      <c r="BA31" s="94">
        <v>189.255</v>
      </c>
      <c r="BB31" s="94">
        <v>96.94</v>
      </c>
      <c r="BC31" s="94">
        <v>100.018</v>
      </c>
      <c r="BD31" s="94">
        <v>101.491</v>
      </c>
      <c r="BE31" s="94">
        <v>89.346999999999994</v>
      </c>
      <c r="BF31" s="94">
        <v>91.129000000000005</v>
      </c>
      <c r="BG31" s="94">
        <v>140.67099999999999</v>
      </c>
      <c r="BH31" s="94">
        <v>177.02799999999999</v>
      </c>
      <c r="BI31" s="94">
        <v>44.963999999999999</v>
      </c>
      <c r="BJ31" s="94">
        <v>311.41500000000002</v>
      </c>
      <c r="BK31" s="94">
        <v>68.507999999999996</v>
      </c>
      <c r="BL31" s="94">
        <v>37.198</v>
      </c>
      <c r="BM31" s="94">
        <v>46.527000000000001</v>
      </c>
      <c r="BN31" s="94">
        <v>70.591999999999999</v>
      </c>
      <c r="BO31" s="94">
        <v>51.826000000000001</v>
      </c>
      <c r="BP31" s="94">
        <v>54.18</v>
      </c>
      <c r="BQ31" s="94">
        <v>59.951000000000001</v>
      </c>
      <c r="BR31" s="94">
        <v>57.82</v>
      </c>
      <c r="BS31" s="94">
        <v>70.123999999999995</v>
      </c>
      <c r="BT31" s="94">
        <v>122.012</v>
      </c>
      <c r="BU31" s="94">
        <v>110.842</v>
      </c>
      <c r="BV31" s="94">
        <v>57.418999999999997</v>
      </c>
      <c r="BW31" s="94">
        <v>70.962999999999994</v>
      </c>
      <c r="BX31" s="94">
        <v>56.878999999999998</v>
      </c>
      <c r="BY31" s="94">
        <v>35.777999999999999</v>
      </c>
      <c r="BZ31" s="94">
        <v>39.866</v>
      </c>
      <c r="CA31" s="94">
        <v>69.02</v>
      </c>
      <c r="CB31" s="94">
        <v>61.322000000000003</v>
      </c>
      <c r="CC31" s="94">
        <v>42.420999999999999</v>
      </c>
      <c r="CD31" s="94">
        <v>79.888000000000005</v>
      </c>
      <c r="CE31" s="94">
        <v>77.277000000000001</v>
      </c>
      <c r="CF31" s="94">
        <v>86.465999999999994</v>
      </c>
      <c r="CG31" s="94">
        <v>79.623000000000005</v>
      </c>
      <c r="CH31" s="94">
        <v>80.263999999999996</v>
      </c>
      <c r="CI31" s="94">
        <v>97.033000000000001</v>
      </c>
      <c r="CJ31" s="94">
        <v>110.437</v>
      </c>
      <c r="CK31" s="94">
        <v>103.056</v>
      </c>
      <c r="CL31" s="94">
        <v>83.453999999999994</v>
      </c>
      <c r="CM31" s="94">
        <v>129.41499999999999</v>
      </c>
      <c r="CN31" s="94">
        <v>66</v>
      </c>
      <c r="CO31" s="94">
        <v>131.571</v>
      </c>
      <c r="CP31" s="94">
        <v>77.105999999999995</v>
      </c>
      <c r="CQ31" s="94">
        <v>94.703999999999994</v>
      </c>
      <c r="CR31" s="94">
        <v>89.504000000000005</v>
      </c>
      <c r="CS31" s="94">
        <v>105.863</v>
      </c>
      <c r="CT31" s="95"/>
      <c r="CU31" s="95"/>
      <c r="CV31" s="95"/>
      <c r="CW31" s="96"/>
      <c r="CX31" s="97">
        <f t="array" ref="CX31">SUMPRODUCT(B31:CW31*0.25)</f>
        <v>1121.4857499999998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0</v>
      </c>
      <c r="C33" s="77">
        <f t="shared" ref="C33:BN33" si="5">SUM(C30:C32)</f>
        <v>0</v>
      </c>
      <c r="D33" s="77">
        <f t="shared" si="5"/>
        <v>0</v>
      </c>
      <c r="E33" s="77">
        <f t="shared" si="5"/>
        <v>0</v>
      </c>
      <c r="F33" s="77">
        <f t="shared" si="5"/>
        <v>0</v>
      </c>
      <c r="G33" s="77">
        <f t="shared" si="5"/>
        <v>0</v>
      </c>
      <c r="H33" s="77">
        <f t="shared" si="5"/>
        <v>0</v>
      </c>
      <c r="I33" s="77">
        <f t="shared" si="5"/>
        <v>0</v>
      </c>
      <c r="J33" s="77">
        <f t="shared" si="5"/>
        <v>0</v>
      </c>
      <c r="K33" s="77">
        <f t="shared" si="5"/>
        <v>0</v>
      </c>
      <c r="L33" s="77">
        <f t="shared" si="5"/>
        <v>0</v>
      </c>
      <c r="M33" s="77">
        <f t="shared" si="5"/>
        <v>0</v>
      </c>
      <c r="N33" s="77">
        <f t="shared" si="5"/>
        <v>0</v>
      </c>
      <c r="O33" s="77">
        <f t="shared" si="5"/>
        <v>0</v>
      </c>
      <c r="P33" s="77">
        <f t="shared" si="5"/>
        <v>0</v>
      </c>
      <c r="Q33" s="77">
        <f t="shared" si="5"/>
        <v>0</v>
      </c>
      <c r="R33" s="77">
        <f t="shared" si="5"/>
        <v>0</v>
      </c>
      <c r="S33" s="77">
        <f t="shared" si="5"/>
        <v>0</v>
      </c>
      <c r="T33" s="77">
        <f t="shared" si="5"/>
        <v>0</v>
      </c>
      <c r="U33" s="77">
        <f t="shared" si="5"/>
        <v>0</v>
      </c>
      <c r="V33" s="77">
        <f t="shared" si="5"/>
        <v>0</v>
      </c>
      <c r="W33" s="77">
        <f t="shared" si="5"/>
        <v>0</v>
      </c>
      <c r="X33" s="77">
        <f t="shared" si="5"/>
        <v>0</v>
      </c>
      <c r="Y33" s="77">
        <f t="shared" si="5"/>
        <v>0</v>
      </c>
      <c r="Z33" s="77">
        <f t="shared" si="5"/>
        <v>0</v>
      </c>
      <c r="AA33" s="77">
        <f t="shared" si="5"/>
        <v>0</v>
      </c>
      <c r="AB33" s="77">
        <f t="shared" si="5"/>
        <v>0</v>
      </c>
      <c r="AC33" s="77">
        <f t="shared" si="5"/>
        <v>0</v>
      </c>
      <c r="AD33" s="77">
        <f t="shared" si="5"/>
        <v>0</v>
      </c>
      <c r="AE33" s="77">
        <f t="shared" si="5"/>
        <v>0</v>
      </c>
      <c r="AF33" s="77">
        <f t="shared" si="5"/>
        <v>0</v>
      </c>
      <c r="AG33" s="77">
        <f t="shared" si="5"/>
        <v>0</v>
      </c>
      <c r="AH33" s="77">
        <f t="shared" si="5"/>
        <v>0</v>
      </c>
      <c r="AI33" s="77">
        <f t="shared" si="5"/>
        <v>0</v>
      </c>
      <c r="AJ33" s="77">
        <f t="shared" si="5"/>
        <v>0</v>
      </c>
      <c r="AK33" s="77">
        <f t="shared" si="5"/>
        <v>0</v>
      </c>
      <c r="AL33" s="77">
        <f t="shared" si="5"/>
        <v>0</v>
      </c>
      <c r="AM33" s="77">
        <f t="shared" si="5"/>
        <v>0</v>
      </c>
      <c r="AN33" s="77">
        <f t="shared" si="5"/>
        <v>0</v>
      </c>
      <c r="AO33" s="77">
        <f t="shared" si="5"/>
        <v>0</v>
      </c>
      <c r="AP33" s="77">
        <f t="shared" si="5"/>
        <v>0</v>
      </c>
      <c r="AQ33" s="77">
        <f t="shared" si="5"/>
        <v>0</v>
      </c>
      <c r="AR33" s="77">
        <f t="shared" si="5"/>
        <v>0</v>
      </c>
      <c r="AS33" s="77">
        <f t="shared" si="5"/>
        <v>0</v>
      </c>
      <c r="AT33" s="77">
        <f t="shared" si="5"/>
        <v>0</v>
      </c>
      <c r="AU33" s="77">
        <f t="shared" si="5"/>
        <v>0</v>
      </c>
      <c r="AV33" s="77">
        <f t="shared" si="5"/>
        <v>0</v>
      </c>
      <c r="AW33" s="77">
        <f t="shared" si="5"/>
        <v>0</v>
      </c>
      <c r="AX33" s="77">
        <f t="shared" si="5"/>
        <v>153.57300000000001</v>
      </c>
      <c r="AY33" s="77">
        <f t="shared" si="5"/>
        <v>157.30199999999999</v>
      </c>
      <c r="AZ33" s="77">
        <f t="shared" si="5"/>
        <v>157.90100000000001</v>
      </c>
      <c r="BA33" s="77">
        <f t="shared" si="5"/>
        <v>189.255</v>
      </c>
      <c r="BB33" s="77">
        <f t="shared" si="5"/>
        <v>96.94</v>
      </c>
      <c r="BC33" s="77">
        <f t="shared" si="5"/>
        <v>100.018</v>
      </c>
      <c r="BD33" s="77">
        <f t="shared" si="5"/>
        <v>101.491</v>
      </c>
      <c r="BE33" s="77">
        <f t="shared" si="5"/>
        <v>89.346999999999994</v>
      </c>
      <c r="BF33" s="77">
        <f t="shared" si="5"/>
        <v>91.129000000000005</v>
      </c>
      <c r="BG33" s="77">
        <f t="shared" si="5"/>
        <v>140.67099999999999</v>
      </c>
      <c r="BH33" s="77">
        <f t="shared" si="5"/>
        <v>177.02799999999999</v>
      </c>
      <c r="BI33" s="77">
        <f t="shared" si="5"/>
        <v>44.963999999999999</v>
      </c>
      <c r="BJ33" s="77">
        <f t="shared" si="5"/>
        <v>311.41500000000002</v>
      </c>
      <c r="BK33" s="77">
        <f t="shared" si="5"/>
        <v>68.507999999999996</v>
      </c>
      <c r="BL33" s="77">
        <f t="shared" si="5"/>
        <v>37.198</v>
      </c>
      <c r="BM33" s="77">
        <f t="shared" si="5"/>
        <v>46.527000000000001</v>
      </c>
      <c r="BN33" s="77">
        <f t="shared" si="5"/>
        <v>70.591999999999999</v>
      </c>
      <c r="BO33" s="77">
        <f t="shared" ref="BO33:CW33" si="6">SUM(BO30:BO32)</f>
        <v>51.826000000000001</v>
      </c>
      <c r="BP33" s="77">
        <f t="shared" si="6"/>
        <v>54.18</v>
      </c>
      <c r="BQ33" s="77">
        <f t="shared" si="6"/>
        <v>59.951000000000001</v>
      </c>
      <c r="BR33" s="77">
        <f t="shared" si="6"/>
        <v>57.82</v>
      </c>
      <c r="BS33" s="77">
        <f t="shared" si="6"/>
        <v>70.123999999999995</v>
      </c>
      <c r="BT33" s="77">
        <f t="shared" si="6"/>
        <v>122.012</v>
      </c>
      <c r="BU33" s="77">
        <f t="shared" si="6"/>
        <v>110.842</v>
      </c>
      <c r="BV33" s="77">
        <f t="shared" si="6"/>
        <v>57.418999999999997</v>
      </c>
      <c r="BW33" s="77">
        <f t="shared" si="6"/>
        <v>70.962999999999994</v>
      </c>
      <c r="BX33" s="77">
        <f t="shared" si="6"/>
        <v>56.878999999999998</v>
      </c>
      <c r="BY33" s="77">
        <f t="shared" si="6"/>
        <v>35.777999999999999</v>
      </c>
      <c r="BZ33" s="77">
        <f t="shared" si="6"/>
        <v>39.866</v>
      </c>
      <c r="CA33" s="77">
        <f t="shared" si="6"/>
        <v>69.02</v>
      </c>
      <c r="CB33" s="77">
        <f t="shared" si="6"/>
        <v>61.322000000000003</v>
      </c>
      <c r="CC33" s="77">
        <f t="shared" si="6"/>
        <v>42.420999999999999</v>
      </c>
      <c r="CD33" s="77">
        <f t="shared" si="6"/>
        <v>79.888000000000005</v>
      </c>
      <c r="CE33" s="77">
        <f t="shared" si="6"/>
        <v>77.277000000000001</v>
      </c>
      <c r="CF33" s="77">
        <f t="shared" si="6"/>
        <v>86.465999999999994</v>
      </c>
      <c r="CG33" s="77">
        <f t="shared" si="6"/>
        <v>79.623000000000005</v>
      </c>
      <c r="CH33" s="77">
        <f t="shared" si="6"/>
        <v>80.263999999999996</v>
      </c>
      <c r="CI33" s="77">
        <f t="shared" si="6"/>
        <v>97.033000000000001</v>
      </c>
      <c r="CJ33" s="77">
        <f t="shared" si="6"/>
        <v>110.437</v>
      </c>
      <c r="CK33" s="77">
        <f t="shared" si="6"/>
        <v>103.056</v>
      </c>
      <c r="CL33" s="77">
        <f t="shared" si="6"/>
        <v>83.453999999999994</v>
      </c>
      <c r="CM33" s="77">
        <f t="shared" si="6"/>
        <v>129.41499999999999</v>
      </c>
      <c r="CN33" s="77">
        <f t="shared" si="6"/>
        <v>66</v>
      </c>
      <c r="CO33" s="77">
        <f t="shared" si="6"/>
        <v>131.571</v>
      </c>
      <c r="CP33" s="77">
        <f t="shared" si="6"/>
        <v>77.105999999999995</v>
      </c>
      <c r="CQ33" s="77">
        <f t="shared" si="6"/>
        <v>94.703999999999994</v>
      </c>
      <c r="CR33" s="77">
        <f t="shared" si="6"/>
        <v>89.504000000000005</v>
      </c>
      <c r="CS33" s="77">
        <f t="shared" si="6"/>
        <v>105.863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1121.4857499999998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>
        <v>3.3</v>
      </c>
      <c r="BC38" s="120">
        <v>1</v>
      </c>
      <c r="BD38" s="120">
        <v>4.4000000000000004</v>
      </c>
      <c r="BE38" s="120">
        <v>28.1</v>
      </c>
      <c r="BF38" s="120"/>
      <c r="BG38" s="120"/>
      <c r="BH38" s="120"/>
      <c r="BI38" s="120">
        <v>56.7</v>
      </c>
      <c r="BJ38" s="120"/>
      <c r="BK38" s="120">
        <v>120.9</v>
      </c>
      <c r="BL38" s="120">
        <v>140.19999999999999</v>
      </c>
      <c r="BM38" s="120">
        <v>128.5</v>
      </c>
      <c r="BN38" s="120">
        <v>65.400000000000006</v>
      </c>
      <c r="BO38" s="120">
        <v>88</v>
      </c>
      <c r="BP38" s="120">
        <v>83.4</v>
      </c>
      <c r="BQ38" s="120">
        <v>84</v>
      </c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200.97499999999999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3.3</v>
      </c>
      <c r="BC41" s="107">
        <f t="shared" si="7"/>
        <v>1</v>
      </c>
      <c r="BD41" s="107">
        <f t="shared" si="7"/>
        <v>4.4000000000000004</v>
      </c>
      <c r="BE41" s="107">
        <f t="shared" si="7"/>
        <v>28.1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56.7</v>
      </c>
      <c r="BJ41" s="107">
        <f t="shared" si="7"/>
        <v>0</v>
      </c>
      <c r="BK41" s="107">
        <f t="shared" si="7"/>
        <v>120.9</v>
      </c>
      <c r="BL41" s="107">
        <f t="shared" si="7"/>
        <v>140.19999999999999</v>
      </c>
      <c r="BM41" s="107">
        <f t="shared" si="7"/>
        <v>128.5</v>
      </c>
      <c r="BN41" s="107">
        <f t="shared" si="7"/>
        <v>65.400000000000006</v>
      </c>
      <c r="BO41" s="107">
        <f t="shared" ref="BO41:CW41" si="8">SUM(BO36:BO40)</f>
        <v>88</v>
      </c>
      <c r="BP41" s="107">
        <f t="shared" si="8"/>
        <v>83.4</v>
      </c>
      <c r="BQ41" s="107">
        <f t="shared" si="8"/>
        <v>84</v>
      </c>
      <c r="BR41" s="107">
        <f t="shared" si="8"/>
        <v>0</v>
      </c>
      <c r="BS41" s="107">
        <f t="shared" si="8"/>
        <v>0</v>
      </c>
      <c r="BT41" s="107">
        <f t="shared" si="8"/>
        <v>0</v>
      </c>
      <c r="BU41" s="107">
        <f t="shared" si="8"/>
        <v>0</v>
      </c>
      <c r="BV41" s="107">
        <f t="shared" si="8"/>
        <v>0</v>
      </c>
      <c r="BW41" s="107">
        <f t="shared" si="8"/>
        <v>0</v>
      </c>
      <c r="BX41" s="107">
        <f t="shared" si="8"/>
        <v>0</v>
      </c>
      <c r="BY41" s="107">
        <f t="shared" si="8"/>
        <v>0</v>
      </c>
      <c r="BZ41" s="107">
        <f t="shared" si="8"/>
        <v>0</v>
      </c>
      <c r="CA41" s="107">
        <f t="shared" si="8"/>
        <v>0</v>
      </c>
      <c r="CB41" s="107">
        <f t="shared" si="8"/>
        <v>0</v>
      </c>
      <c r="CC41" s="107">
        <f t="shared" si="8"/>
        <v>0</v>
      </c>
      <c r="CD41" s="107">
        <f t="shared" si="8"/>
        <v>0</v>
      </c>
      <c r="CE41" s="107">
        <f t="shared" si="8"/>
        <v>0</v>
      </c>
      <c r="CF41" s="107">
        <f t="shared" si="8"/>
        <v>0</v>
      </c>
      <c r="CG41" s="107">
        <f t="shared" si="8"/>
        <v>0</v>
      </c>
      <c r="CH41" s="107">
        <f t="shared" si="8"/>
        <v>0</v>
      </c>
      <c r="CI41" s="107">
        <f t="shared" si="8"/>
        <v>0</v>
      </c>
      <c r="CJ41" s="107">
        <f t="shared" si="8"/>
        <v>0</v>
      </c>
      <c r="CK41" s="107">
        <f t="shared" si="8"/>
        <v>0</v>
      </c>
      <c r="CL41" s="107">
        <f t="shared" si="8"/>
        <v>0</v>
      </c>
      <c r="CM41" s="107">
        <f t="shared" si="8"/>
        <v>0</v>
      </c>
      <c r="CN41" s="107">
        <f t="shared" si="8"/>
        <v>0</v>
      </c>
      <c r="CO41" s="107">
        <f t="shared" si="8"/>
        <v>0</v>
      </c>
      <c r="CP41" s="107">
        <f t="shared" si="8"/>
        <v>0</v>
      </c>
      <c r="CQ41" s="107">
        <f t="shared" si="8"/>
        <v>0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200.97499999999999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>
        <v>3.3</v>
      </c>
      <c r="BC46" s="120">
        <v>1</v>
      </c>
      <c r="BD46" s="120">
        <v>4.4000000000000004</v>
      </c>
      <c r="BE46" s="120">
        <v>28.1</v>
      </c>
      <c r="BF46" s="120"/>
      <c r="BG46" s="120"/>
      <c r="BH46" s="120"/>
      <c r="BI46" s="120">
        <v>56.7</v>
      </c>
      <c r="BJ46" s="120"/>
      <c r="BK46" s="120">
        <v>120.9</v>
      </c>
      <c r="BL46" s="120">
        <v>140.19999999999999</v>
      </c>
      <c r="BM46" s="120">
        <v>128.5</v>
      </c>
      <c r="BN46" s="120">
        <v>65.400000000000006</v>
      </c>
      <c r="BO46" s="120">
        <v>88</v>
      </c>
      <c r="BP46" s="120">
        <v>83.4</v>
      </c>
      <c r="BQ46" s="120">
        <v>84</v>
      </c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200.97499999999999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3.3</v>
      </c>
      <c r="BC50" s="107">
        <f t="shared" si="9"/>
        <v>1</v>
      </c>
      <c r="BD50" s="107">
        <f t="shared" si="9"/>
        <v>4.4000000000000004</v>
      </c>
      <c r="BE50" s="107">
        <f t="shared" si="9"/>
        <v>28.1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56.7</v>
      </c>
      <c r="BJ50" s="107">
        <f t="shared" si="9"/>
        <v>0</v>
      </c>
      <c r="BK50" s="107">
        <f t="shared" si="9"/>
        <v>120.9</v>
      </c>
      <c r="BL50" s="107">
        <f t="shared" si="9"/>
        <v>140.19999999999999</v>
      </c>
      <c r="BM50" s="107">
        <f t="shared" si="9"/>
        <v>128.5</v>
      </c>
      <c r="BN50" s="107">
        <f t="shared" si="9"/>
        <v>65.400000000000006</v>
      </c>
      <c r="BO50" s="107">
        <f t="shared" ref="BO50:CW50" si="10">SUM(BO44:BO49)</f>
        <v>88</v>
      </c>
      <c r="BP50" s="107">
        <f t="shared" si="10"/>
        <v>83.4</v>
      </c>
      <c r="BQ50" s="107">
        <f t="shared" si="10"/>
        <v>84</v>
      </c>
      <c r="BR50" s="107">
        <f t="shared" si="10"/>
        <v>0</v>
      </c>
      <c r="BS50" s="107">
        <f t="shared" si="10"/>
        <v>0</v>
      </c>
      <c r="BT50" s="107">
        <f t="shared" si="10"/>
        <v>0</v>
      </c>
      <c r="BU50" s="107">
        <f t="shared" si="10"/>
        <v>0</v>
      </c>
      <c r="BV50" s="107">
        <f t="shared" si="10"/>
        <v>0</v>
      </c>
      <c r="BW50" s="107">
        <f t="shared" si="10"/>
        <v>0</v>
      </c>
      <c r="BX50" s="107">
        <f t="shared" si="10"/>
        <v>0</v>
      </c>
      <c r="BY50" s="107">
        <f t="shared" si="10"/>
        <v>0</v>
      </c>
      <c r="BZ50" s="107">
        <f t="shared" si="10"/>
        <v>0</v>
      </c>
      <c r="CA50" s="107">
        <f t="shared" si="10"/>
        <v>0</v>
      </c>
      <c r="CB50" s="107">
        <f t="shared" si="10"/>
        <v>0</v>
      </c>
      <c r="CC50" s="107">
        <f t="shared" si="10"/>
        <v>0</v>
      </c>
      <c r="CD50" s="107">
        <f t="shared" si="10"/>
        <v>0</v>
      </c>
      <c r="CE50" s="107">
        <f t="shared" si="10"/>
        <v>0</v>
      </c>
      <c r="CF50" s="107">
        <f t="shared" si="10"/>
        <v>0</v>
      </c>
      <c r="CG50" s="107">
        <f t="shared" si="10"/>
        <v>0</v>
      </c>
      <c r="CH50" s="107">
        <f t="shared" si="10"/>
        <v>0</v>
      </c>
      <c r="CI50" s="107">
        <f t="shared" si="10"/>
        <v>0</v>
      </c>
      <c r="CJ50" s="107">
        <f t="shared" si="10"/>
        <v>0</v>
      </c>
      <c r="CK50" s="107">
        <f t="shared" si="10"/>
        <v>0</v>
      </c>
      <c r="CL50" s="107">
        <f t="shared" si="10"/>
        <v>0</v>
      </c>
      <c r="CM50" s="107">
        <f t="shared" si="10"/>
        <v>0</v>
      </c>
      <c r="CN50" s="107">
        <f t="shared" si="10"/>
        <v>0</v>
      </c>
      <c r="CO50" s="107">
        <f t="shared" si="10"/>
        <v>0</v>
      </c>
      <c r="CP50" s="107">
        <f t="shared" si="10"/>
        <v>0</v>
      </c>
      <c r="CQ50" s="107">
        <f t="shared" si="10"/>
        <v>0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200.97499999999999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1">IF(LEN(C$3)&gt;0,C$3,"")</f>
        <v/>
      </c>
      <c r="D52" s="12" t="str">
        <f t="shared" si="11"/>
        <v/>
      </c>
      <c r="E52" s="12" t="str">
        <f t="shared" si="11"/>
        <v/>
      </c>
      <c r="F52" s="12" t="str">
        <f t="shared" si="11"/>
        <v/>
      </c>
      <c r="G52" s="12" t="str">
        <f t="shared" si="11"/>
        <v/>
      </c>
      <c r="H52" s="12" t="str">
        <f t="shared" si="11"/>
        <v/>
      </c>
      <c r="I52" s="12" t="str">
        <f t="shared" si="11"/>
        <v/>
      </c>
      <c r="J52" s="12" t="str">
        <f t="shared" si="11"/>
        <v/>
      </c>
      <c r="K52" s="12" t="str">
        <f t="shared" si="11"/>
        <v/>
      </c>
      <c r="L52" s="12" t="str">
        <f t="shared" si="11"/>
        <v/>
      </c>
      <c r="M52" s="12" t="str">
        <f t="shared" si="11"/>
        <v/>
      </c>
      <c r="N52" s="12" t="str">
        <f t="shared" si="11"/>
        <v/>
      </c>
      <c r="O52" s="12" t="str">
        <f t="shared" si="11"/>
        <v/>
      </c>
      <c r="P52" s="12" t="str">
        <f t="shared" si="11"/>
        <v/>
      </c>
      <c r="Q52" s="12" t="str">
        <f t="shared" si="11"/>
        <v/>
      </c>
      <c r="R52" s="12" t="str">
        <f t="shared" si="11"/>
        <v/>
      </c>
      <c r="S52" s="12" t="str">
        <f t="shared" si="11"/>
        <v/>
      </c>
      <c r="T52" s="12" t="str">
        <f t="shared" si="11"/>
        <v/>
      </c>
      <c r="U52" s="12" t="str">
        <f t="shared" si="11"/>
        <v/>
      </c>
      <c r="V52" s="12" t="str">
        <f t="shared" si="11"/>
        <v/>
      </c>
      <c r="W52" s="12" t="str">
        <f t="shared" si="11"/>
        <v/>
      </c>
      <c r="X52" s="12" t="str">
        <f t="shared" si="11"/>
        <v/>
      </c>
      <c r="Y52" s="12" t="str">
        <f t="shared" si="11"/>
        <v/>
      </c>
      <c r="Z52" s="12" t="str">
        <f t="shared" si="11"/>
        <v/>
      </c>
      <c r="AA52" s="12" t="str">
        <f t="shared" si="11"/>
        <v/>
      </c>
      <c r="AB52" s="12" t="str">
        <f t="shared" si="11"/>
        <v/>
      </c>
      <c r="AC52" s="12" t="str">
        <f t="shared" si="11"/>
        <v/>
      </c>
      <c r="AD52" s="12" t="str">
        <f t="shared" si="11"/>
        <v/>
      </c>
      <c r="AE52" s="12" t="str">
        <f t="shared" si="11"/>
        <v/>
      </c>
      <c r="AF52" s="12" t="str">
        <f t="shared" si="11"/>
        <v/>
      </c>
      <c r="AG52" s="12" t="str">
        <f t="shared" si="11"/>
        <v/>
      </c>
      <c r="AH52" s="12" t="str">
        <f t="shared" si="11"/>
        <v/>
      </c>
      <c r="AI52" s="12" t="str">
        <f t="shared" si="11"/>
        <v/>
      </c>
      <c r="AJ52" s="12" t="str">
        <f t="shared" si="11"/>
        <v/>
      </c>
      <c r="AK52" s="12" t="str">
        <f t="shared" si="11"/>
        <v/>
      </c>
      <c r="AL52" s="12" t="str">
        <f t="shared" si="11"/>
        <v/>
      </c>
      <c r="AM52" s="12" t="str">
        <f t="shared" si="11"/>
        <v/>
      </c>
      <c r="AN52" s="12" t="str">
        <f t="shared" si="11"/>
        <v/>
      </c>
      <c r="AO52" s="12" t="str">
        <f t="shared" si="11"/>
        <v/>
      </c>
      <c r="AP52" s="12" t="str">
        <f t="shared" si="11"/>
        <v/>
      </c>
      <c r="AQ52" s="12" t="str">
        <f t="shared" si="11"/>
        <v/>
      </c>
      <c r="AR52" s="12" t="str">
        <f t="shared" si="11"/>
        <v/>
      </c>
      <c r="AS52" s="12" t="str">
        <f t="shared" si="11"/>
        <v/>
      </c>
      <c r="AT52" s="12" t="str">
        <f t="shared" si="11"/>
        <v/>
      </c>
      <c r="AU52" s="12" t="str">
        <f t="shared" si="11"/>
        <v/>
      </c>
      <c r="AV52" s="12" t="str">
        <f t="shared" si="11"/>
        <v/>
      </c>
      <c r="AW52" s="12" t="str">
        <f t="shared" si="11"/>
        <v/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 t="e">
        <f>B17+B27+B41</f>
        <v>#VALUE!</v>
      </c>
      <c r="C53" s="107" t="e">
        <f t="shared" ref="C53:BN53" si="13">C17+C27+C41</f>
        <v>#VALUE!</v>
      </c>
      <c r="D53" s="107" t="e">
        <f t="shared" si="13"/>
        <v>#VALUE!</v>
      </c>
      <c r="E53" s="107" t="e">
        <f t="shared" si="13"/>
        <v>#VALUE!</v>
      </c>
      <c r="F53" s="107" t="e">
        <f t="shared" si="13"/>
        <v>#VALUE!</v>
      </c>
      <c r="G53" s="107" t="e">
        <f t="shared" si="13"/>
        <v>#VALUE!</v>
      </c>
      <c r="H53" s="107" t="e">
        <f t="shared" si="13"/>
        <v>#VALUE!</v>
      </c>
      <c r="I53" s="107" t="e">
        <f t="shared" si="13"/>
        <v>#VALUE!</v>
      </c>
      <c r="J53" s="107" t="e">
        <f t="shared" si="13"/>
        <v>#VALUE!</v>
      </c>
      <c r="K53" s="107" t="e">
        <f t="shared" si="13"/>
        <v>#VALUE!</v>
      </c>
      <c r="L53" s="107" t="e">
        <f t="shared" si="13"/>
        <v>#VALUE!</v>
      </c>
      <c r="M53" s="107" t="e">
        <f t="shared" si="13"/>
        <v>#VALUE!</v>
      </c>
      <c r="N53" s="107" t="e">
        <f t="shared" si="13"/>
        <v>#VALUE!</v>
      </c>
      <c r="O53" s="107" t="e">
        <f t="shared" si="13"/>
        <v>#VALUE!</v>
      </c>
      <c r="P53" s="107" t="e">
        <f t="shared" si="13"/>
        <v>#VALUE!</v>
      </c>
      <c r="Q53" s="107">
        <f t="shared" si="13"/>
        <v>0</v>
      </c>
      <c r="R53" s="107">
        <f t="shared" si="13"/>
        <v>0</v>
      </c>
      <c r="S53" s="107">
        <f t="shared" si="13"/>
        <v>0</v>
      </c>
      <c r="T53" s="107">
        <f t="shared" si="13"/>
        <v>0</v>
      </c>
      <c r="U53" s="107">
        <f t="shared" si="13"/>
        <v>0</v>
      </c>
      <c r="V53" s="107">
        <f t="shared" si="13"/>
        <v>0</v>
      </c>
      <c r="W53" s="107">
        <f t="shared" si="13"/>
        <v>0</v>
      </c>
      <c r="X53" s="107">
        <f t="shared" si="13"/>
        <v>0</v>
      </c>
      <c r="Y53" s="107">
        <f t="shared" si="13"/>
        <v>0</v>
      </c>
      <c r="Z53" s="107">
        <f t="shared" si="13"/>
        <v>0</v>
      </c>
      <c r="AA53" s="107">
        <f t="shared" si="13"/>
        <v>0</v>
      </c>
      <c r="AB53" s="107">
        <f t="shared" si="13"/>
        <v>0</v>
      </c>
      <c r="AC53" s="107">
        <f t="shared" si="13"/>
        <v>0</v>
      </c>
      <c r="AD53" s="107">
        <f t="shared" si="13"/>
        <v>0</v>
      </c>
      <c r="AE53" s="107">
        <f t="shared" si="13"/>
        <v>0</v>
      </c>
      <c r="AF53" s="107">
        <f t="shared" si="13"/>
        <v>0</v>
      </c>
      <c r="AG53" s="107">
        <f t="shared" si="13"/>
        <v>0</v>
      </c>
      <c r="AH53" s="107">
        <f t="shared" si="13"/>
        <v>0</v>
      </c>
      <c r="AI53" s="107">
        <f t="shared" si="13"/>
        <v>0</v>
      </c>
      <c r="AJ53" s="107">
        <f t="shared" si="13"/>
        <v>0</v>
      </c>
      <c r="AK53" s="107">
        <f t="shared" si="13"/>
        <v>0</v>
      </c>
      <c r="AL53" s="107">
        <f t="shared" si="13"/>
        <v>0</v>
      </c>
      <c r="AM53" s="107">
        <f t="shared" si="13"/>
        <v>0</v>
      </c>
      <c r="AN53" s="107">
        <f t="shared" si="13"/>
        <v>0</v>
      </c>
      <c r="AO53" s="107">
        <f t="shared" si="13"/>
        <v>0</v>
      </c>
      <c r="AP53" s="107">
        <f t="shared" si="13"/>
        <v>0</v>
      </c>
      <c r="AQ53" s="107">
        <f t="shared" si="13"/>
        <v>0</v>
      </c>
      <c r="AR53" s="107">
        <f t="shared" si="13"/>
        <v>0</v>
      </c>
      <c r="AS53" s="107">
        <f t="shared" si="13"/>
        <v>0</v>
      </c>
      <c r="AT53" s="107">
        <f t="shared" si="13"/>
        <v>0</v>
      </c>
      <c r="AU53" s="107">
        <f t="shared" si="13"/>
        <v>0</v>
      </c>
      <c r="AV53" s="107">
        <f t="shared" si="13"/>
        <v>0</v>
      </c>
      <c r="AW53" s="107">
        <f t="shared" si="13"/>
        <v>0</v>
      </c>
      <c r="AX53" s="107">
        <f t="shared" si="13"/>
        <v>140.47299999999998</v>
      </c>
      <c r="AY53" s="107">
        <f t="shared" si="13"/>
        <v>149.37099999999998</v>
      </c>
      <c r="AZ53" s="107">
        <f t="shared" si="13"/>
        <v>148.79400000000001</v>
      </c>
      <c r="BA53" s="107">
        <f t="shared" si="13"/>
        <v>181.69300000000001</v>
      </c>
      <c r="BB53" s="107">
        <f t="shared" si="13"/>
        <v>86.856999999999985</v>
      </c>
      <c r="BC53" s="107">
        <f t="shared" si="13"/>
        <v>92.358000000000004</v>
      </c>
      <c r="BD53" s="107">
        <f t="shared" si="13"/>
        <v>97.328000000000003</v>
      </c>
      <c r="BE53" s="107">
        <f t="shared" si="13"/>
        <v>99.86099999999999</v>
      </c>
      <c r="BF53" s="107">
        <f t="shared" si="13"/>
        <v>91.129000000000005</v>
      </c>
      <c r="BG53" s="107">
        <f t="shared" si="13"/>
        <v>140.67099999999999</v>
      </c>
      <c r="BH53" s="107">
        <f t="shared" si="13"/>
        <v>177.02799999999999</v>
      </c>
      <c r="BI53" s="107">
        <f t="shared" si="13"/>
        <v>100.872</v>
      </c>
      <c r="BJ53" s="107">
        <f t="shared" si="13"/>
        <v>311.41500000000002</v>
      </c>
      <c r="BK53" s="107">
        <f t="shared" si="13"/>
        <v>189.40800000000002</v>
      </c>
      <c r="BL53" s="107">
        <f t="shared" si="13"/>
        <v>177.39799999999997</v>
      </c>
      <c r="BM53" s="107">
        <f t="shared" si="13"/>
        <v>171.066</v>
      </c>
      <c r="BN53" s="107">
        <f t="shared" si="13"/>
        <v>135.99200000000002</v>
      </c>
      <c r="BO53" s="107">
        <f t="shared" ref="BO53:CX53" si="14">BO17+BO27+BO41</f>
        <v>139.82599999999999</v>
      </c>
      <c r="BP53" s="107">
        <f t="shared" si="14"/>
        <v>137.58000000000001</v>
      </c>
      <c r="BQ53" s="107">
        <f t="shared" si="14"/>
        <v>143.95099999999999</v>
      </c>
      <c r="BR53" s="107">
        <f t="shared" si="14"/>
        <v>57.82</v>
      </c>
      <c r="BS53" s="107">
        <f t="shared" si="14"/>
        <v>70.123999999999995</v>
      </c>
      <c r="BT53" s="107">
        <f t="shared" si="14"/>
        <v>120.512</v>
      </c>
      <c r="BU53" s="107">
        <f t="shared" si="14"/>
        <v>109.34200000000001</v>
      </c>
      <c r="BV53" s="107">
        <f t="shared" si="14"/>
        <v>57.418999999999997</v>
      </c>
      <c r="BW53" s="107">
        <f t="shared" si="14"/>
        <v>70.963000000000008</v>
      </c>
      <c r="BX53" s="107">
        <f t="shared" si="14"/>
        <v>56.879000000000005</v>
      </c>
      <c r="BY53" s="107">
        <f t="shared" si="14"/>
        <v>35.777999999999999</v>
      </c>
      <c r="BZ53" s="107">
        <f t="shared" si="14"/>
        <v>39.866</v>
      </c>
      <c r="CA53" s="107">
        <f t="shared" si="14"/>
        <v>69.02</v>
      </c>
      <c r="CB53" s="107">
        <f t="shared" si="14"/>
        <v>61.322000000000003</v>
      </c>
      <c r="CC53" s="107">
        <f t="shared" si="14"/>
        <v>42.421000000000006</v>
      </c>
      <c r="CD53" s="107">
        <f t="shared" si="14"/>
        <v>79.888000000000005</v>
      </c>
      <c r="CE53" s="107">
        <f t="shared" si="14"/>
        <v>77.277000000000001</v>
      </c>
      <c r="CF53" s="107">
        <f t="shared" si="14"/>
        <v>86.466000000000008</v>
      </c>
      <c r="CG53" s="107">
        <f t="shared" si="14"/>
        <v>79.62299999999999</v>
      </c>
      <c r="CH53" s="107">
        <f t="shared" si="14"/>
        <v>80.263999999999996</v>
      </c>
      <c r="CI53" s="107">
        <f t="shared" si="14"/>
        <v>97.033000000000015</v>
      </c>
      <c r="CJ53" s="107">
        <f t="shared" si="14"/>
        <v>110.374</v>
      </c>
      <c r="CK53" s="107">
        <f t="shared" si="14"/>
        <v>99.456000000000003</v>
      </c>
      <c r="CL53" s="107">
        <f t="shared" si="14"/>
        <v>83.454000000000008</v>
      </c>
      <c r="CM53" s="107">
        <f t="shared" si="14"/>
        <v>129.131</v>
      </c>
      <c r="CN53" s="107">
        <f t="shared" si="14"/>
        <v>66</v>
      </c>
      <c r="CO53" s="107">
        <f t="shared" si="14"/>
        <v>127.29900000000001</v>
      </c>
      <c r="CP53" s="107">
        <f t="shared" si="14"/>
        <v>77.105999999999995</v>
      </c>
      <c r="CQ53" s="107">
        <f t="shared" si="14"/>
        <v>94.704000000000008</v>
      </c>
      <c r="CR53" s="107">
        <f t="shared" si="14"/>
        <v>84.830999999999989</v>
      </c>
      <c r="CS53" s="107">
        <f t="shared" si="14"/>
        <v>101.06100000000001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1294.626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46016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153.542</v>
      </c>
      <c r="AY5" s="25">
        <v>157.26</v>
      </c>
      <c r="AZ5" s="25">
        <v>157.911</v>
      </c>
      <c r="BA5" s="25">
        <v>189.23599999999999</v>
      </c>
      <c r="BB5" s="25">
        <v>100.239</v>
      </c>
      <c r="BC5" s="25">
        <v>101.005</v>
      </c>
      <c r="BD5" s="25">
        <v>105.93899999999999</v>
      </c>
      <c r="BE5" s="25">
        <v>117.44799999999999</v>
      </c>
      <c r="BF5" s="25">
        <v>91.1</v>
      </c>
      <c r="BG5" s="25">
        <v>140.64099999999999</v>
      </c>
      <c r="BH5" s="25">
        <v>177.005</v>
      </c>
      <c r="BI5" s="25">
        <v>101.66500000000001</v>
      </c>
      <c r="BJ5" s="25">
        <v>311.41500000000002</v>
      </c>
      <c r="BK5" s="25">
        <v>189.441</v>
      </c>
      <c r="BL5" s="25">
        <v>177.43899999999999</v>
      </c>
      <c r="BM5" s="25">
        <v>175.07300000000001</v>
      </c>
      <c r="BN5" s="25">
        <v>136.03</v>
      </c>
      <c r="BO5" s="25">
        <v>139.80000000000001</v>
      </c>
      <c r="BP5" s="25">
        <v>137.58000000000001</v>
      </c>
      <c r="BQ5" s="25">
        <v>143.95099999999999</v>
      </c>
      <c r="BR5" s="25">
        <v>57.838000000000001</v>
      </c>
      <c r="BS5" s="25">
        <v>70.13</v>
      </c>
      <c r="BT5" s="25">
        <v>122.047</v>
      </c>
      <c r="BU5" s="25">
        <v>110.837</v>
      </c>
      <c r="BV5" s="25">
        <v>57.462000000000003</v>
      </c>
      <c r="BW5" s="25">
        <v>71.004000000000005</v>
      </c>
      <c r="BX5" s="25">
        <v>56.918999999999997</v>
      </c>
      <c r="BY5" s="25">
        <v>35.826000000000001</v>
      </c>
      <c r="BZ5" s="25">
        <v>39.82</v>
      </c>
      <c r="CA5" s="25">
        <v>68.989999999999995</v>
      </c>
      <c r="CB5" s="25">
        <v>61.274000000000001</v>
      </c>
      <c r="CC5" s="25">
        <v>42.387</v>
      </c>
      <c r="CD5" s="25">
        <v>79.847999999999999</v>
      </c>
      <c r="CE5" s="25">
        <v>77.3</v>
      </c>
      <c r="CF5" s="25">
        <v>86.444999999999993</v>
      </c>
      <c r="CG5" s="25">
        <v>79.664000000000001</v>
      </c>
      <c r="CH5" s="25">
        <v>80.3</v>
      </c>
      <c r="CI5" s="25">
        <v>97.01</v>
      </c>
      <c r="CJ5" s="25">
        <v>110.43</v>
      </c>
      <c r="CK5" s="25">
        <v>103.03</v>
      </c>
      <c r="CL5" s="25">
        <v>83.421999999999997</v>
      </c>
      <c r="CM5" s="25">
        <v>129.422</v>
      </c>
      <c r="CN5" s="25">
        <v>66.022000000000006</v>
      </c>
      <c r="CO5" s="25">
        <v>131.61199999999999</v>
      </c>
      <c r="CP5" s="25">
        <v>77.09</v>
      </c>
      <c r="CQ5" s="25">
        <v>94.710999999999999</v>
      </c>
      <c r="CR5" s="25">
        <v>89.49</v>
      </c>
      <c r="CS5" s="25">
        <v>105.85</v>
      </c>
      <c r="CT5" s="26"/>
      <c r="CU5" s="26"/>
      <c r="CV5" s="26"/>
      <c r="CW5" s="27"/>
      <c r="CX5" s="28">
        <f t="array" ref="CX5">SUMPRODUCT(B5:CW5*0.25)</f>
        <v>1322.4750000000001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94.84</v>
      </c>
      <c r="AY8" s="37">
        <v>94.29</v>
      </c>
      <c r="AZ8" s="37">
        <v>94.18</v>
      </c>
      <c r="BA8" s="37">
        <v>86.09</v>
      </c>
      <c r="BB8" s="37">
        <v>87.3</v>
      </c>
      <c r="BC8" s="37">
        <v>84.94</v>
      </c>
      <c r="BD8" s="37">
        <v>88.7</v>
      </c>
      <c r="BE8" s="37">
        <v>91.1</v>
      </c>
      <c r="BF8" s="37">
        <v>89.11</v>
      </c>
      <c r="BG8" s="37">
        <v>95.77</v>
      </c>
      <c r="BH8" s="37">
        <v>102.07</v>
      </c>
      <c r="BI8" s="37">
        <v>120.06</v>
      </c>
      <c r="BJ8" s="37">
        <v>85.18</v>
      </c>
      <c r="BK8" s="37">
        <v>106.87</v>
      </c>
      <c r="BL8" s="37">
        <v>113.52</v>
      </c>
      <c r="BM8" s="37">
        <v>113.3</v>
      </c>
      <c r="BN8" s="37">
        <v>108</v>
      </c>
      <c r="BO8" s="37">
        <v>107.08</v>
      </c>
      <c r="BP8" s="37">
        <v>112</v>
      </c>
      <c r="BQ8" s="37">
        <v>112.74</v>
      </c>
      <c r="BR8" s="37">
        <v>109.89</v>
      </c>
      <c r="BS8" s="37">
        <v>110.52</v>
      </c>
      <c r="BT8" s="37">
        <v>111.44</v>
      </c>
      <c r="BU8" s="37">
        <v>109.42</v>
      </c>
      <c r="BV8" s="37">
        <v>105.54</v>
      </c>
      <c r="BW8" s="37">
        <v>107.35</v>
      </c>
      <c r="BX8" s="37">
        <v>111.32</v>
      </c>
      <c r="BY8" s="37">
        <v>102.3</v>
      </c>
      <c r="BZ8" s="37">
        <v>103.45</v>
      </c>
      <c r="CA8" s="37">
        <v>104.16</v>
      </c>
      <c r="CB8" s="37">
        <v>105.59</v>
      </c>
      <c r="CC8" s="37">
        <v>115</v>
      </c>
      <c r="CD8" s="37">
        <v>115.56</v>
      </c>
      <c r="CE8" s="37">
        <v>112.37</v>
      </c>
      <c r="CF8" s="37">
        <v>107.37</v>
      </c>
      <c r="CG8" s="37">
        <v>103.75</v>
      </c>
      <c r="CH8" s="37">
        <v>114.88</v>
      </c>
      <c r="CI8" s="37">
        <v>106.09</v>
      </c>
      <c r="CJ8" s="37">
        <v>104.82</v>
      </c>
      <c r="CK8" s="37">
        <v>103.95</v>
      </c>
      <c r="CL8" s="37">
        <v>119.16</v>
      </c>
      <c r="CM8" s="37">
        <v>109.75</v>
      </c>
      <c r="CN8" s="37">
        <v>99.03</v>
      </c>
      <c r="CO8" s="37">
        <v>96.05</v>
      </c>
      <c r="CP8" s="37">
        <v>107.54</v>
      </c>
      <c r="CQ8" s="37">
        <v>96.16</v>
      </c>
      <c r="CR8" s="37">
        <v>94.59</v>
      </c>
      <c r="CS8" s="37">
        <v>91.01</v>
      </c>
      <c r="CT8" s="38"/>
      <c r="CU8" s="38"/>
      <c r="CV8" s="38"/>
      <c r="CW8" s="39"/>
      <c r="CX8" s="40">
        <f>IF(SUM(B8:CW8)&lt;&gt;0,AVERAGEIF(B8:CW8,"&lt;&gt;"""),"")</f>
        <v>103.44166666666666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92.35</v>
      </c>
      <c r="AY9" s="43">
        <v>92.35</v>
      </c>
      <c r="AZ9" s="43">
        <v>92.35</v>
      </c>
      <c r="BA9" s="43">
        <v>92.35</v>
      </c>
      <c r="BB9" s="43">
        <v>88.01</v>
      </c>
      <c r="BC9" s="43">
        <v>88.01</v>
      </c>
      <c r="BD9" s="43">
        <v>88.01</v>
      </c>
      <c r="BE9" s="43">
        <v>88.01</v>
      </c>
      <c r="BF9" s="43">
        <v>101.7525</v>
      </c>
      <c r="BG9" s="43">
        <v>101.7525</v>
      </c>
      <c r="BH9" s="43">
        <v>101.7525</v>
      </c>
      <c r="BI9" s="43">
        <v>101.7525</v>
      </c>
      <c r="BJ9" s="43">
        <v>104.7175</v>
      </c>
      <c r="BK9" s="43">
        <v>104.7175</v>
      </c>
      <c r="BL9" s="43">
        <v>104.7175</v>
      </c>
      <c r="BM9" s="43">
        <v>104.7175</v>
      </c>
      <c r="BN9" s="43">
        <v>109.955</v>
      </c>
      <c r="BO9" s="43">
        <v>109.955</v>
      </c>
      <c r="BP9" s="43">
        <v>109.955</v>
      </c>
      <c r="BQ9" s="43">
        <v>109.955</v>
      </c>
      <c r="BR9" s="43">
        <v>110.3175</v>
      </c>
      <c r="BS9" s="43">
        <v>110.3175</v>
      </c>
      <c r="BT9" s="43">
        <v>110.3175</v>
      </c>
      <c r="BU9" s="43">
        <v>110.3175</v>
      </c>
      <c r="BV9" s="43">
        <v>106.6275</v>
      </c>
      <c r="BW9" s="43">
        <v>106.6275</v>
      </c>
      <c r="BX9" s="43">
        <v>106.6275</v>
      </c>
      <c r="BY9" s="43">
        <v>106.6275</v>
      </c>
      <c r="BZ9" s="43">
        <v>107.05</v>
      </c>
      <c r="CA9" s="43">
        <v>107.05</v>
      </c>
      <c r="CB9" s="43">
        <v>107.05</v>
      </c>
      <c r="CC9" s="43">
        <v>107.05</v>
      </c>
      <c r="CD9" s="43">
        <v>109.7625</v>
      </c>
      <c r="CE9" s="43">
        <v>109.7625</v>
      </c>
      <c r="CF9" s="43">
        <v>109.7625</v>
      </c>
      <c r="CG9" s="43">
        <v>109.7625</v>
      </c>
      <c r="CH9" s="43">
        <v>107.435</v>
      </c>
      <c r="CI9" s="43">
        <v>107.435</v>
      </c>
      <c r="CJ9" s="43">
        <v>107.435</v>
      </c>
      <c r="CK9" s="43">
        <v>107.435</v>
      </c>
      <c r="CL9" s="43">
        <v>105.9975</v>
      </c>
      <c r="CM9" s="43">
        <v>105.9975</v>
      </c>
      <c r="CN9" s="43">
        <v>105.9975</v>
      </c>
      <c r="CO9" s="43">
        <v>105.9975</v>
      </c>
      <c r="CP9" s="43">
        <v>97.325000000000003</v>
      </c>
      <c r="CQ9" s="43">
        <v>97.325000000000003</v>
      </c>
      <c r="CR9" s="43">
        <v>97.325000000000003</v>
      </c>
      <c r="CS9" s="43">
        <v>97.325000000000003</v>
      </c>
      <c r="CT9" s="44"/>
      <c r="CU9" s="44"/>
      <c r="CV9" s="44"/>
      <c r="CW9" s="45"/>
      <c r="CX9" s="46">
        <f>IF(SUM(B9:CW9)&lt;&gt;0,AVERAGEIF(B9:CW9,"&lt;&gt;"""),"")</f>
        <v>103.44166666666668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5.6920000000000002</v>
      </c>
      <c r="AY15" s="71">
        <v>5.03</v>
      </c>
      <c r="AZ15" s="71">
        <v>4.2750000000000004</v>
      </c>
      <c r="BA15" s="71">
        <v>4.2809999999999997</v>
      </c>
      <c r="BB15" s="71">
        <v>35.185000000000002</v>
      </c>
      <c r="BC15" s="71">
        <v>34.994</v>
      </c>
      <c r="BD15" s="71">
        <v>48.09</v>
      </c>
      <c r="BE15" s="71">
        <v>56.587000000000003</v>
      </c>
      <c r="BF15" s="71"/>
      <c r="BG15" s="71">
        <v>2.6469999999999998</v>
      </c>
      <c r="BH15" s="71">
        <v>1.7909999999999999</v>
      </c>
      <c r="BI15" s="71">
        <v>1.1950000000000001</v>
      </c>
      <c r="BJ15" s="71">
        <v>33.104999999999997</v>
      </c>
      <c r="BK15" s="71">
        <v>10.721</v>
      </c>
      <c r="BL15" s="71">
        <v>0.71899999999999997</v>
      </c>
      <c r="BM15" s="71">
        <v>7.2999999999999995E-2</v>
      </c>
      <c r="BN15" s="71"/>
      <c r="BO15" s="71"/>
      <c r="BP15" s="71"/>
      <c r="BQ15" s="71"/>
      <c r="BR15" s="71"/>
      <c r="BS15" s="71"/>
      <c r="BT15" s="71"/>
      <c r="BU15" s="71"/>
      <c r="BV15" s="71">
        <v>0.33900000000000002</v>
      </c>
      <c r="BW15" s="71">
        <v>0.51</v>
      </c>
      <c r="BX15" s="71">
        <v>0.58899999999999997</v>
      </c>
      <c r="BY15" s="71">
        <v>6.2939999999999996</v>
      </c>
      <c r="BZ15" s="71">
        <v>0.21</v>
      </c>
      <c r="CA15" s="71"/>
      <c r="CB15" s="71"/>
      <c r="CC15" s="71">
        <v>6</v>
      </c>
      <c r="CD15" s="71"/>
      <c r="CE15" s="71"/>
      <c r="CF15" s="71">
        <v>0.13600000000000001</v>
      </c>
      <c r="CG15" s="71">
        <v>3.4000000000000002E-2</v>
      </c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2"/>
      <c r="CU15" s="72"/>
      <c r="CV15" s="72"/>
      <c r="CW15" s="73"/>
      <c r="CX15" s="74">
        <f t="array" ref="CX15">SUMPRODUCT(B15:CW15*0.25)</f>
        <v>64.624250000000004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5.6920000000000002</v>
      </c>
      <c r="AY17" s="77">
        <f t="shared" si="0"/>
        <v>5.03</v>
      </c>
      <c r="AZ17" s="77">
        <f t="shared" si="0"/>
        <v>4.2750000000000004</v>
      </c>
      <c r="BA17" s="77">
        <f t="shared" si="0"/>
        <v>4.2809999999999997</v>
      </c>
      <c r="BB17" s="77">
        <f t="shared" si="0"/>
        <v>35.185000000000002</v>
      </c>
      <c r="BC17" s="77">
        <f t="shared" si="0"/>
        <v>34.994</v>
      </c>
      <c r="BD17" s="77">
        <f t="shared" si="0"/>
        <v>48.09</v>
      </c>
      <c r="BE17" s="77">
        <f t="shared" si="0"/>
        <v>56.587000000000003</v>
      </c>
      <c r="BF17" s="77">
        <f t="shared" si="0"/>
        <v>0</v>
      </c>
      <c r="BG17" s="77">
        <f t="shared" si="0"/>
        <v>2.6469999999999998</v>
      </c>
      <c r="BH17" s="77">
        <f t="shared" si="0"/>
        <v>1.7909999999999999</v>
      </c>
      <c r="BI17" s="77">
        <f t="shared" si="0"/>
        <v>1.1950000000000001</v>
      </c>
      <c r="BJ17" s="77">
        <f t="shared" si="0"/>
        <v>33.104999999999997</v>
      </c>
      <c r="BK17" s="77">
        <f t="shared" si="0"/>
        <v>10.721</v>
      </c>
      <c r="BL17" s="77">
        <f t="shared" si="0"/>
        <v>0.71899999999999997</v>
      </c>
      <c r="BM17" s="77">
        <f t="shared" si="0"/>
        <v>7.2999999999999995E-2</v>
      </c>
      <c r="BN17" s="77">
        <f t="shared" si="0"/>
        <v>0</v>
      </c>
      <c r="BO17" s="77">
        <f t="shared" ref="BO17:CW17" si="1">SUM(BO11:BO16)</f>
        <v>0</v>
      </c>
      <c r="BP17" s="77">
        <f t="shared" si="1"/>
        <v>0</v>
      </c>
      <c r="BQ17" s="77">
        <f t="shared" si="1"/>
        <v>0</v>
      </c>
      <c r="BR17" s="77">
        <f t="shared" si="1"/>
        <v>0</v>
      </c>
      <c r="BS17" s="77">
        <f t="shared" si="1"/>
        <v>0</v>
      </c>
      <c r="BT17" s="77">
        <f t="shared" si="1"/>
        <v>0</v>
      </c>
      <c r="BU17" s="77">
        <f t="shared" si="1"/>
        <v>0</v>
      </c>
      <c r="BV17" s="77">
        <f t="shared" si="1"/>
        <v>0.33900000000000002</v>
      </c>
      <c r="BW17" s="77">
        <f t="shared" si="1"/>
        <v>0.51</v>
      </c>
      <c r="BX17" s="77">
        <f t="shared" si="1"/>
        <v>0.58899999999999997</v>
      </c>
      <c r="BY17" s="77">
        <f t="shared" si="1"/>
        <v>6.2939999999999996</v>
      </c>
      <c r="BZ17" s="77">
        <f t="shared" si="1"/>
        <v>0.21</v>
      </c>
      <c r="CA17" s="77">
        <f t="shared" si="1"/>
        <v>0</v>
      </c>
      <c r="CB17" s="77">
        <f t="shared" si="1"/>
        <v>0</v>
      </c>
      <c r="CC17" s="77">
        <f t="shared" si="1"/>
        <v>6</v>
      </c>
      <c r="CD17" s="77">
        <f t="shared" si="1"/>
        <v>0</v>
      </c>
      <c r="CE17" s="77">
        <f t="shared" si="1"/>
        <v>0</v>
      </c>
      <c r="CF17" s="77">
        <f t="shared" si="1"/>
        <v>0.13600000000000001</v>
      </c>
      <c r="CG17" s="77">
        <f t="shared" si="1"/>
        <v>3.4000000000000002E-2</v>
      </c>
      <c r="CH17" s="77">
        <f t="shared" si="1"/>
        <v>0</v>
      </c>
      <c r="CI17" s="77">
        <f t="shared" si="1"/>
        <v>0</v>
      </c>
      <c r="CJ17" s="77">
        <f t="shared" si="1"/>
        <v>0</v>
      </c>
      <c r="CK17" s="77">
        <f t="shared" si="1"/>
        <v>0</v>
      </c>
      <c r="CL17" s="77">
        <f t="shared" si="1"/>
        <v>0</v>
      </c>
      <c r="CM17" s="77">
        <f t="shared" si="1"/>
        <v>0</v>
      </c>
      <c r="CN17" s="77">
        <f t="shared" si="1"/>
        <v>0</v>
      </c>
      <c r="CO17" s="77">
        <f t="shared" si="1"/>
        <v>0</v>
      </c>
      <c r="CP17" s="77">
        <f t="shared" si="1"/>
        <v>0</v>
      </c>
      <c r="CQ17" s="77">
        <f t="shared" si="1"/>
        <v>0</v>
      </c>
      <c r="CR17" s="77">
        <f t="shared" si="1"/>
        <v>0</v>
      </c>
      <c r="CS17" s="77">
        <f t="shared" si="1"/>
        <v>0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64.624250000000004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>
        <v>0.1</v>
      </c>
      <c r="AZ21" s="94">
        <v>0.13200000000000001</v>
      </c>
      <c r="BA21" s="94">
        <v>0.1</v>
      </c>
      <c r="BB21" s="94">
        <v>0.1</v>
      </c>
      <c r="BC21" s="94"/>
      <c r="BD21" s="94">
        <v>0.1</v>
      </c>
      <c r="BE21" s="94">
        <v>0.1</v>
      </c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>
        <v>6.7</v>
      </c>
      <c r="BR21" s="94">
        <v>7</v>
      </c>
      <c r="BS21" s="94">
        <v>7</v>
      </c>
      <c r="BT21" s="94">
        <v>7</v>
      </c>
      <c r="BU21" s="94">
        <v>7</v>
      </c>
      <c r="BV21" s="94">
        <v>4.0999999999999996</v>
      </c>
      <c r="BW21" s="94">
        <v>4.0999999999999996</v>
      </c>
      <c r="BX21" s="94">
        <v>4.0999999999999996</v>
      </c>
      <c r="BY21" s="94">
        <v>4.0999999999999996</v>
      </c>
      <c r="BZ21" s="94">
        <v>4.0999999999999996</v>
      </c>
      <c r="CA21" s="94">
        <v>4.0999999999999996</v>
      </c>
      <c r="CB21" s="94">
        <v>4.0999999999999996</v>
      </c>
      <c r="CC21" s="94">
        <v>4.0999999999999996</v>
      </c>
      <c r="CD21" s="94">
        <v>4.0999999999999996</v>
      </c>
      <c r="CE21" s="94">
        <v>4.0999999999999996</v>
      </c>
      <c r="CF21" s="94">
        <v>4.0999999999999996</v>
      </c>
      <c r="CG21" s="94">
        <v>4.0999999999999996</v>
      </c>
      <c r="CH21" s="94">
        <v>4.0999999999999996</v>
      </c>
      <c r="CI21" s="94">
        <v>4.0999999999999996</v>
      </c>
      <c r="CJ21" s="94">
        <v>4.0999999999999996</v>
      </c>
      <c r="CK21" s="94">
        <v>4.0999999999999996</v>
      </c>
      <c r="CL21" s="94">
        <v>4.0999999999999996</v>
      </c>
      <c r="CM21" s="94">
        <v>4.0999999999999996</v>
      </c>
      <c r="CN21" s="94">
        <v>4.0999999999999996</v>
      </c>
      <c r="CO21" s="94">
        <v>4.0999999999999996</v>
      </c>
      <c r="CP21" s="94">
        <v>4.0999999999999996</v>
      </c>
      <c r="CQ21" s="94">
        <v>4.0999999999999996</v>
      </c>
      <c r="CR21" s="94">
        <v>4.0999999999999996</v>
      </c>
      <c r="CS21" s="94">
        <v>4.0999999999999996</v>
      </c>
      <c r="CT21" s="95"/>
      <c r="CU21" s="95"/>
      <c r="CV21" s="95"/>
      <c r="CW21" s="96"/>
      <c r="CX21" s="97">
        <f t="array" ref="CX21">SUMPRODUCT(B21:CW21*0.25)</f>
        <v>33.432999999999979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>
        <v>0.90400000000000003</v>
      </c>
      <c r="BA22" s="99">
        <v>0.90500000000000003</v>
      </c>
      <c r="BB22" s="99">
        <v>0.307</v>
      </c>
      <c r="BC22" s="99"/>
      <c r="BD22" s="99"/>
      <c r="BE22" s="99"/>
      <c r="BF22" s="99"/>
      <c r="BG22" s="99">
        <v>0.155</v>
      </c>
      <c r="BH22" s="99">
        <v>0.154</v>
      </c>
      <c r="BI22" s="99">
        <v>1</v>
      </c>
      <c r="BJ22" s="99"/>
      <c r="BK22" s="99"/>
      <c r="BL22" s="99"/>
      <c r="BM22" s="99"/>
      <c r="BN22" s="99"/>
      <c r="BO22" s="99">
        <v>4</v>
      </c>
      <c r="BP22" s="99">
        <v>2</v>
      </c>
      <c r="BQ22" s="99">
        <v>1.881</v>
      </c>
      <c r="BR22" s="99">
        <v>7.0780000000000003</v>
      </c>
      <c r="BS22" s="99"/>
      <c r="BT22" s="99">
        <v>0.157</v>
      </c>
      <c r="BU22" s="99">
        <v>0.157</v>
      </c>
      <c r="BV22" s="99">
        <v>0.153</v>
      </c>
      <c r="BW22" s="99">
        <v>4.6139999999999999</v>
      </c>
      <c r="BX22" s="99"/>
      <c r="BY22" s="99"/>
      <c r="BZ22" s="99"/>
      <c r="CA22" s="99"/>
      <c r="CB22" s="99"/>
      <c r="CC22" s="99">
        <v>12.427</v>
      </c>
      <c r="CD22" s="99">
        <v>4.9379999999999997</v>
      </c>
      <c r="CE22" s="99">
        <v>0.15</v>
      </c>
      <c r="CF22" s="99">
        <v>0.14899999999999999</v>
      </c>
      <c r="CG22" s="99"/>
      <c r="CH22" s="99"/>
      <c r="CI22" s="99"/>
      <c r="CJ22" s="99"/>
      <c r="CK22" s="99"/>
      <c r="CL22" s="99">
        <v>0.152</v>
      </c>
      <c r="CM22" s="99">
        <v>0.152</v>
      </c>
      <c r="CN22" s="99">
        <v>0.152</v>
      </c>
      <c r="CO22" s="99">
        <v>0.152</v>
      </c>
      <c r="CP22" s="99">
        <v>0.16</v>
      </c>
      <c r="CQ22" s="99">
        <v>0.161</v>
      </c>
      <c r="CR22" s="99">
        <v>0.16</v>
      </c>
      <c r="CS22" s="99"/>
      <c r="CT22" s="100"/>
      <c r="CU22" s="100"/>
      <c r="CV22" s="100"/>
      <c r="CW22" s="96"/>
      <c r="CX22" s="97">
        <f t="array" ref="CX22">SUMPRODUCT(B22:CW22*0.25)</f>
        <v>10.554499999999999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0</v>
      </c>
      <c r="C27" s="107">
        <f t="shared" ref="C27:BN27" si="2">SUM(C20:C26)</f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 t="shared" si="2"/>
        <v>0</v>
      </c>
      <c r="R27" s="107">
        <f t="shared" si="2"/>
        <v>0</v>
      </c>
      <c r="S27" s="107">
        <f t="shared" si="2"/>
        <v>0</v>
      </c>
      <c r="T27" s="107">
        <f t="shared" si="2"/>
        <v>0</v>
      </c>
      <c r="U27" s="107">
        <f t="shared" si="2"/>
        <v>0</v>
      </c>
      <c r="V27" s="107">
        <f t="shared" si="2"/>
        <v>0</v>
      </c>
      <c r="W27" s="107">
        <f t="shared" si="2"/>
        <v>0</v>
      </c>
      <c r="X27" s="107">
        <f t="shared" si="2"/>
        <v>0</v>
      </c>
      <c r="Y27" s="107">
        <f t="shared" si="2"/>
        <v>0</v>
      </c>
      <c r="Z27" s="107">
        <f t="shared" si="2"/>
        <v>0</v>
      </c>
      <c r="AA27" s="107">
        <f t="shared" si="2"/>
        <v>0</v>
      </c>
      <c r="AB27" s="107">
        <f t="shared" si="2"/>
        <v>0</v>
      </c>
      <c r="AC27" s="107">
        <f t="shared" si="2"/>
        <v>0</v>
      </c>
      <c r="AD27" s="107">
        <f t="shared" si="2"/>
        <v>0</v>
      </c>
      <c r="AE27" s="107">
        <f t="shared" si="2"/>
        <v>0</v>
      </c>
      <c r="AF27" s="107">
        <f t="shared" si="2"/>
        <v>0</v>
      </c>
      <c r="AG27" s="107">
        <f t="shared" si="2"/>
        <v>0</v>
      </c>
      <c r="AH27" s="107">
        <f t="shared" si="2"/>
        <v>0</v>
      </c>
      <c r="AI27" s="107">
        <f t="shared" si="2"/>
        <v>0</v>
      </c>
      <c r="AJ27" s="107">
        <f t="shared" si="2"/>
        <v>0</v>
      </c>
      <c r="AK27" s="107">
        <f t="shared" si="2"/>
        <v>0</v>
      </c>
      <c r="AL27" s="107">
        <f t="shared" si="2"/>
        <v>0</v>
      </c>
      <c r="AM27" s="107">
        <f t="shared" si="2"/>
        <v>0</v>
      </c>
      <c r="AN27" s="107">
        <f t="shared" si="2"/>
        <v>0</v>
      </c>
      <c r="AO27" s="107">
        <f t="shared" si="2"/>
        <v>0</v>
      </c>
      <c r="AP27" s="107">
        <f t="shared" si="2"/>
        <v>0</v>
      </c>
      <c r="AQ27" s="107">
        <f t="shared" si="2"/>
        <v>0</v>
      </c>
      <c r="AR27" s="107">
        <f t="shared" si="2"/>
        <v>0</v>
      </c>
      <c r="AS27" s="107">
        <f t="shared" si="2"/>
        <v>0</v>
      </c>
      <c r="AT27" s="107">
        <f t="shared" si="2"/>
        <v>0</v>
      </c>
      <c r="AU27" s="107">
        <f t="shared" si="2"/>
        <v>0</v>
      </c>
      <c r="AV27" s="107">
        <f t="shared" si="2"/>
        <v>0</v>
      </c>
      <c r="AW27" s="107">
        <f t="shared" si="2"/>
        <v>0</v>
      </c>
      <c r="AX27" s="107">
        <f t="shared" si="2"/>
        <v>0</v>
      </c>
      <c r="AY27" s="107">
        <f t="shared" si="2"/>
        <v>0.1</v>
      </c>
      <c r="AZ27" s="107">
        <f t="shared" si="2"/>
        <v>1.036</v>
      </c>
      <c r="BA27" s="107">
        <f t="shared" si="2"/>
        <v>1.0050000000000001</v>
      </c>
      <c r="BB27" s="107">
        <f t="shared" si="2"/>
        <v>0.40700000000000003</v>
      </c>
      <c r="BC27" s="107">
        <f t="shared" si="2"/>
        <v>0</v>
      </c>
      <c r="BD27" s="107">
        <f t="shared" si="2"/>
        <v>0.1</v>
      </c>
      <c r="BE27" s="107">
        <f t="shared" si="2"/>
        <v>0.1</v>
      </c>
      <c r="BF27" s="107">
        <f t="shared" si="2"/>
        <v>0</v>
      </c>
      <c r="BG27" s="107">
        <f t="shared" si="2"/>
        <v>0.155</v>
      </c>
      <c r="BH27" s="107">
        <f t="shared" si="2"/>
        <v>0.154</v>
      </c>
      <c r="BI27" s="107">
        <f t="shared" si="2"/>
        <v>1</v>
      </c>
      <c r="BJ27" s="107">
        <f t="shared" si="2"/>
        <v>0</v>
      </c>
      <c r="BK27" s="107">
        <f t="shared" si="2"/>
        <v>0</v>
      </c>
      <c r="BL27" s="107">
        <f t="shared" si="2"/>
        <v>0</v>
      </c>
      <c r="BM27" s="107">
        <f t="shared" si="2"/>
        <v>0</v>
      </c>
      <c r="BN27" s="107">
        <f t="shared" si="2"/>
        <v>0</v>
      </c>
      <c r="BO27" s="107">
        <f t="shared" ref="BO27:CW27" si="3">SUM(BO20:BO26)</f>
        <v>4</v>
      </c>
      <c r="BP27" s="107">
        <f t="shared" si="3"/>
        <v>2</v>
      </c>
      <c r="BQ27" s="107">
        <f t="shared" si="3"/>
        <v>8.5809999999999995</v>
      </c>
      <c r="BR27" s="107">
        <f t="shared" si="3"/>
        <v>14.077999999999999</v>
      </c>
      <c r="BS27" s="107">
        <f t="shared" si="3"/>
        <v>7</v>
      </c>
      <c r="BT27" s="107">
        <f t="shared" si="3"/>
        <v>7.157</v>
      </c>
      <c r="BU27" s="107">
        <f t="shared" si="3"/>
        <v>7.157</v>
      </c>
      <c r="BV27" s="107">
        <f t="shared" si="3"/>
        <v>4.2529999999999992</v>
      </c>
      <c r="BW27" s="107">
        <f t="shared" si="3"/>
        <v>8.7139999999999986</v>
      </c>
      <c r="BX27" s="107">
        <f t="shared" si="3"/>
        <v>4.0999999999999996</v>
      </c>
      <c r="BY27" s="107">
        <f t="shared" si="3"/>
        <v>4.0999999999999996</v>
      </c>
      <c r="BZ27" s="107">
        <f t="shared" si="3"/>
        <v>4.0999999999999996</v>
      </c>
      <c r="CA27" s="107">
        <f t="shared" si="3"/>
        <v>4.0999999999999996</v>
      </c>
      <c r="CB27" s="107">
        <f t="shared" si="3"/>
        <v>4.0999999999999996</v>
      </c>
      <c r="CC27" s="107">
        <f t="shared" si="3"/>
        <v>16.527000000000001</v>
      </c>
      <c r="CD27" s="107">
        <f t="shared" si="3"/>
        <v>9.0380000000000003</v>
      </c>
      <c r="CE27" s="107">
        <f t="shared" si="3"/>
        <v>4.25</v>
      </c>
      <c r="CF27" s="107">
        <f t="shared" si="3"/>
        <v>4.2489999999999997</v>
      </c>
      <c r="CG27" s="107">
        <f t="shared" si="3"/>
        <v>4.0999999999999996</v>
      </c>
      <c r="CH27" s="107">
        <f t="shared" si="3"/>
        <v>4.0999999999999996</v>
      </c>
      <c r="CI27" s="107">
        <f t="shared" si="3"/>
        <v>4.0999999999999996</v>
      </c>
      <c r="CJ27" s="107">
        <f t="shared" si="3"/>
        <v>4.0999999999999996</v>
      </c>
      <c r="CK27" s="107">
        <f t="shared" si="3"/>
        <v>4.0999999999999996</v>
      </c>
      <c r="CL27" s="107">
        <f t="shared" si="3"/>
        <v>4.2519999999999998</v>
      </c>
      <c r="CM27" s="107">
        <f t="shared" si="3"/>
        <v>4.2519999999999998</v>
      </c>
      <c r="CN27" s="107">
        <f t="shared" si="3"/>
        <v>4.2519999999999998</v>
      </c>
      <c r="CO27" s="107">
        <f t="shared" si="3"/>
        <v>4.2519999999999998</v>
      </c>
      <c r="CP27" s="107">
        <f t="shared" si="3"/>
        <v>4.26</v>
      </c>
      <c r="CQ27" s="107">
        <f t="shared" si="3"/>
        <v>4.2609999999999992</v>
      </c>
      <c r="CR27" s="107">
        <f t="shared" si="3"/>
        <v>4.26</v>
      </c>
      <c r="CS27" s="107">
        <f t="shared" si="3"/>
        <v>4.0999999999999996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43.987499999999976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61.042000000000002</v>
      </c>
      <c r="AY31" s="94">
        <v>59.46</v>
      </c>
      <c r="AZ31" s="94">
        <v>59.411000000000001</v>
      </c>
      <c r="BA31" s="94">
        <v>59.536000000000001</v>
      </c>
      <c r="BB31" s="94">
        <v>100.239</v>
      </c>
      <c r="BC31" s="94">
        <v>101.005</v>
      </c>
      <c r="BD31" s="94">
        <v>105.93899999999999</v>
      </c>
      <c r="BE31" s="94">
        <v>117.44799999999999</v>
      </c>
      <c r="BF31" s="94"/>
      <c r="BG31" s="94">
        <v>54.241</v>
      </c>
      <c r="BH31" s="94">
        <v>54.805</v>
      </c>
      <c r="BI31" s="94">
        <v>29.164999999999999</v>
      </c>
      <c r="BJ31" s="94">
        <v>64.614999999999995</v>
      </c>
      <c r="BK31" s="94">
        <v>33.540999999999997</v>
      </c>
      <c r="BL31" s="94">
        <v>21.539000000000001</v>
      </c>
      <c r="BM31" s="94">
        <v>19.172999999999998</v>
      </c>
      <c r="BN31" s="94">
        <v>18.23</v>
      </c>
      <c r="BO31" s="94">
        <v>22</v>
      </c>
      <c r="BP31" s="94">
        <v>19.78</v>
      </c>
      <c r="BQ31" s="94">
        <v>26.151</v>
      </c>
      <c r="BR31" s="94">
        <v>31.437999999999999</v>
      </c>
      <c r="BS31" s="94">
        <v>24.13</v>
      </c>
      <c r="BT31" s="94">
        <v>24.047000000000001</v>
      </c>
      <c r="BU31" s="94">
        <v>23.937000000000001</v>
      </c>
      <c r="BV31" s="94">
        <v>24.462</v>
      </c>
      <c r="BW31" s="94">
        <v>25.904</v>
      </c>
      <c r="BX31" s="94">
        <v>21.619</v>
      </c>
      <c r="BY31" s="94">
        <v>30.925999999999998</v>
      </c>
      <c r="BZ31" s="94">
        <v>21.72</v>
      </c>
      <c r="CA31" s="94">
        <v>21.69</v>
      </c>
      <c r="CB31" s="94">
        <v>25.074000000000002</v>
      </c>
      <c r="CC31" s="94">
        <v>40.387</v>
      </c>
      <c r="CD31" s="94">
        <v>26.948</v>
      </c>
      <c r="CE31" s="94">
        <v>22.2</v>
      </c>
      <c r="CF31" s="94">
        <v>21.545000000000002</v>
      </c>
      <c r="CG31" s="94">
        <v>22.164000000000001</v>
      </c>
      <c r="CH31" s="94">
        <v>21.4</v>
      </c>
      <c r="CI31" s="94">
        <v>21.01</v>
      </c>
      <c r="CJ31" s="94">
        <v>20.63</v>
      </c>
      <c r="CK31" s="94">
        <v>21.13</v>
      </c>
      <c r="CL31" s="94">
        <v>20.922000000000001</v>
      </c>
      <c r="CM31" s="94">
        <v>20.122</v>
      </c>
      <c r="CN31" s="94">
        <v>20.521999999999998</v>
      </c>
      <c r="CO31" s="94">
        <v>20.312000000000001</v>
      </c>
      <c r="CP31" s="94">
        <v>20.09</v>
      </c>
      <c r="CQ31" s="94">
        <v>20.311</v>
      </c>
      <c r="CR31" s="94">
        <v>20.49</v>
      </c>
      <c r="CS31" s="94">
        <v>20.350000000000001</v>
      </c>
      <c r="CT31" s="95"/>
      <c r="CU31" s="95"/>
      <c r="CV31" s="95"/>
      <c r="CW31" s="96"/>
      <c r="CX31" s="97">
        <f t="array" ref="CX31">SUMPRODUCT(B31:CW31*0.25)</f>
        <v>420.70000000000005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0</v>
      </c>
      <c r="C33" s="77">
        <f t="shared" ref="C33:BN33" si="4">SUM(C30:C32)</f>
        <v>0</v>
      </c>
      <c r="D33" s="77">
        <f t="shared" si="4"/>
        <v>0</v>
      </c>
      <c r="E33" s="77">
        <f t="shared" si="4"/>
        <v>0</v>
      </c>
      <c r="F33" s="77">
        <f t="shared" si="4"/>
        <v>0</v>
      </c>
      <c r="G33" s="77">
        <f t="shared" si="4"/>
        <v>0</v>
      </c>
      <c r="H33" s="77">
        <f t="shared" si="4"/>
        <v>0</v>
      </c>
      <c r="I33" s="77">
        <f t="shared" si="4"/>
        <v>0</v>
      </c>
      <c r="J33" s="77">
        <f t="shared" si="4"/>
        <v>0</v>
      </c>
      <c r="K33" s="77">
        <f t="shared" si="4"/>
        <v>0</v>
      </c>
      <c r="L33" s="77">
        <f t="shared" si="4"/>
        <v>0</v>
      </c>
      <c r="M33" s="77">
        <f t="shared" si="4"/>
        <v>0</v>
      </c>
      <c r="N33" s="77">
        <f t="shared" si="4"/>
        <v>0</v>
      </c>
      <c r="O33" s="77">
        <f t="shared" si="4"/>
        <v>0</v>
      </c>
      <c r="P33" s="77">
        <f t="shared" si="4"/>
        <v>0</v>
      </c>
      <c r="Q33" s="77">
        <f t="shared" si="4"/>
        <v>0</v>
      </c>
      <c r="R33" s="77">
        <f t="shared" si="4"/>
        <v>0</v>
      </c>
      <c r="S33" s="77">
        <f t="shared" si="4"/>
        <v>0</v>
      </c>
      <c r="T33" s="77">
        <f t="shared" si="4"/>
        <v>0</v>
      </c>
      <c r="U33" s="77">
        <f t="shared" si="4"/>
        <v>0</v>
      </c>
      <c r="V33" s="77">
        <f t="shared" si="4"/>
        <v>0</v>
      </c>
      <c r="W33" s="77">
        <f t="shared" si="4"/>
        <v>0</v>
      </c>
      <c r="X33" s="77">
        <f t="shared" si="4"/>
        <v>0</v>
      </c>
      <c r="Y33" s="77">
        <f t="shared" si="4"/>
        <v>0</v>
      </c>
      <c r="Z33" s="77">
        <f t="shared" si="4"/>
        <v>0</v>
      </c>
      <c r="AA33" s="77">
        <f t="shared" si="4"/>
        <v>0</v>
      </c>
      <c r="AB33" s="77">
        <f t="shared" si="4"/>
        <v>0</v>
      </c>
      <c r="AC33" s="77">
        <f t="shared" si="4"/>
        <v>0</v>
      </c>
      <c r="AD33" s="77">
        <f t="shared" si="4"/>
        <v>0</v>
      </c>
      <c r="AE33" s="77">
        <f t="shared" si="4"/>
        <v>0</v>
      </c>
      <c r="AF33" s="77">
        <f t="shared" si="4"/>
        <v>0</v>
      </c>
      <c r="AG33" s="77">
        <f t="shared" si="4"/>
        <v>0</v>
      </c>
      <c r="AH33" s="77">
        <f t="shared" si="4"/>
        <v>0</v>
      </c>
      <c r="AI33" s="77">
        <f t="shared" si="4"/>
        <v>0</v>
      </c>
      <c r="AJ33" s="77">
        <f t="shared" si="4"/>
        <v>0</v>
      </c>
      <c r="AK33" s="77">
        <f t="shared" si="4"/>
        <v>0</v>
      </c>
      <c r="AL33" s="77">
        <f t="shared" si="4"/>
        <v>0</v>
      </c>
      <c r="AM33" s="77">
        <f t="shared" si="4"/>
        <v>0</v>
      </c>
      <c r="AN33" s="77">
        <f t="shared" si="4"/>
        <v>0</v>
      </c>
      <c r="AO33" s="77">
        <f t="shared" si="4"/>
        <v>0</v>
      </c>
      <c r="AP33" s="77">
        <f t="shared" si="4"/>
        <v>0</v>
      </c>
      <c r="AQ33" s="77">
        <f t="shared" si="4"/>
        <v>0</v>
      </c>
      <c r="AR33" s="77">
        <f t="shared" si="4"/>
        <v>0</v>
      </c>
      <c r="AS33" s="77">
        <f t="shared" si="4"/>
        <v>0</v>
      </c>
      <c r="AT33" s="77">
        <f t="shared" si="4"/>
        <v>0</v>
      </c>
      <c r="AU33" s="77">
        <f t="shared" si="4"/>
        <v>0</v>
      </c>
      <c r="AV33" s="77">
        <f t="shared" si="4"/>
        <v>0</v>
      </c>
      <c r="AW33" s="77">
        <f t="shared" si="4"/>
        <v>0</v>
      </c>
      <c r="AX33" s="77">
        <f t="shared" si="4"/>
        <v>61.042000000000002</v>
      </c>
      <c r="AY33" s="77">
        <f t="shared" si="4"/>
        <v>59.46</v>
      </c>
      <c r="AZ33" s="77">
        <f t="shared" si="4"/>
        <v>59.411000000000001</v>
      </c>
      <c r="BA33" s="77">
        <f t="shared" si="4"/>
        <v>59.536000000000001</v>
      </c>
      <c r="BB33" s="77">
        <f t="shared" si="4"/>
        <v>100.239</v>
      </c>
      <c r="BC33" s="77">
        <f t="shared" si="4"/>
        <v>101.005</v>
      </c>
      <c r="BD33" s="77">
        <f t="shared" si="4"/>
        <v>105.93899999999999</v>
      </c>
      <c r="BE33" s="77">
        <f t="shared" si="4"/>
        <v>117.44799999999999</v>
      </c>
      <c r="BF33" s="77">
        <f t="shared" si="4"/>
        <v>0</v>
      </c>
      <c r="BG33" s="77">
        <f t="shared" si="4"/>
        <v>54.241</v>
      </c>
      <c r="BH33" s="77">
        <f t="shared" si="4"/>
        <v>54.805</v>
      </c>
      <c r="BI33" s="77">
        <f t="shared" si="4"/>
        <v>29.164999999999999</v>
      </c>
      <c r="BJ33" s="77">
        <f t="shared" si="4"/>
        <v>64.614999999999995</v>
      </c>
      <c r="BK33" s="77">
        <f t="shared" si="4"/>
        <v>33.540999999999997</v>
      </c>
      <c r="BL33" s="77">
        <f t="shared" si="4"/>
        <v>21.539000000000001</v>
      </c>
      <c r="BM33" s="77">
        <f t="shared" si="4"/>
        <v>19.172999999999998</v>
      </c>
      <c r="BN33" s="77">
        <f t="shared" si="4"/>
        <v>18.23</v>
      </c>
      <c r="BO33" s="77">
        <f t="shared" ref="BO33:CW33" si="5">SUM(BO30:BO32)</f>
        <v>22</v>
      </c>
      <c r="BP33" s="77">
        <f t="shared" si="5"/>
        <v>19.78</v>
      </c>
      <c r="BQ33" s="77">
        <f t="shared" si="5"/>
        <v>26.151</v>
      </c>
      <c r="BR33" s="77">
        <f t="shared" si="5"/>
        <v>31.437999999999999</v>
      </c>
      <c r="BS33" s="77">
        <f t="shared" si="5"/>
        <v>24.13</v>
      </c>
      <c r="BT33" s="77">
        <f t="shared" si="5"/>
        <v>24.047000000000001</v>
      </c>
      <c r="BU33" s="77">
        <f t="shared" si="5"/>
        <v>23.937000000000001</v>
      </c>
      <c r="BV33" s="77">
        <f t="shared" si="5"/>
        <v>24.462</v>
      </c>
      <c r="BW33" s="77">
        <f t="shared" si="5"/>
        <v>25.904</v>
      </c>
      <c r="BX33" s="77">
        <f t="shared" si="5"/>
        <v>21.619</v>
      </c>
      <c r="BY33" s="77">
        <f t="shared" si="5"/>
        <v>30.925999999999998</v>
      </c>
      <c r="BZ33" s="77">
        <f t="shared" si="5"/>
        <v>21.72</v>
      </c>
      <c r="CA33" s="77">
        <f t="shared" si="5"/>
        <v>21.69</v>
      </c>
      <c r="CB33" s="77">
        <f t="shared" si="5"/>
        <v>25.074000000000002</v>
      </c>
      <c r="CC33" s="77">
        <f t="shared" si="5"/>
        <v>40.387</v>
      </c>
      <c r="CD33" s="77">
        <f t="shared" si="5"/>
        <v>26.948</v>
      </c>
      <c r="CE33" s="77">
        <f t="shared" si="5"/>
        <v>22.2</v>
      </c>
      <c r="CF33" s="77">
        <f t="shared" si="5"/>
        <v>21.545000000000002</v>
      </c>
      <c r="CG33" s="77">
        <f t="shared" si="5"/>
        <v>22.164000000000001</v>
      </c>
      <c r="CH33" s="77">
        <f t="shared" si="5"/>
        <v>21.4</v>
      </c>
      <c r="CI33" s="77">
        <f t="shared" si="5"/>
        <v>21.01</v>
      </c>
      <c r="CJ33" s="77">
        <f t="shared" si="5"/>
        <v>20.63</v>
      </c>
      <c r="CK33" s="77">
        <f t="shared" si="5"/>
        <v>21.13</v>
      </c>
      <c r="CL33" s="77">
        <f t="shared" si="5"/>
        <v>20.922000000000001</v>
      </c>
      <c r="CM33" s="77">
        <f t="shared" si="5"/>
        <v>20.122</v>
      </c>
      <c r="CN33" s="77">
        <f t="shared" si="5"/>
        <v>20.521999999999998</v>
      </c>
      <c r="CO33" s="77">
        <f t="shared" si="5"/>
        <v>20.312000000000001</v>
      </c>
      <c r="CP33" s="77">
        <f t="shared" si="5"/>
        <v>20.09</v>
      </c>
      <c r="CQ33" s="77">
        <f t="shared" si="5"/>
        <v>20.311</v>
      </c>
      <c r="CR33" s="77">
        <f t="shared" si="5"/>
        <v>20.49</v>
      </c>
      <c r="CS33" s="77">
        <f t="shared" si="5"/>
        <v>20.350000000000001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420.70000000000005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>
        <v>92.5</v>
      </c>
      <c r="AY38" s="120">
        <v>97.8</v>
      </c>
      <c r="AZ38" s="120">
        <v>98.5</v>
      </c>
      <c r="BA38" s="120">
        <v>129.69999999999999</v>
      </c>
      <c r="BB38" s="120"/>
      <c r="BC38" s="120"/>
      <c r="BD38" s="120"/>
      <c r="BE38" s="120"/>
      <c r="BF38" s="120">
        <v>18.600000000000001</v>
      </c>
      <c r="BG38" s="120">
        <v>13.9</v>
      </c>
      <c r="BH38" s="120">
        <v>49.7</v>
      </c>
      <c r="BI38" s="120"/>
      <c r="BJ38" s="120">
        <v>90.9</v>
      </c>
      <c r="BK38" s="120"/>
      <c r="BL38" s="120"/>
      <c r="BM38" s="120"/>
      <c r="BN38" s="120"/>
      <c r="BO38" s="120"/>
      <c r="BP38" s="120"/>
      <c r="BQ38" s="120"/>
      <c r="BR38" s="120">
        <v>26.4</v>
      </c>
      <c r="BS38" s="120">
        <v>46</v>
      </c>
      <c r="BT38" s="120">
        <v>98</v>
      </c>
      <c r="BU38" s="120">
        <v>86.9</v>
      </c>
      <c r="BV38" s="120">
        <v>33</v>
      </c>
      <c r="BW38" s="120">
        <v>45.1</v>
      </c>
      <c r="BX38" s="120">
        <v>35.299999999999997</v>
      </c>
      <c r="BY38" s="120">
        <v>4.9000000000000004</v>
      </c>
      <c r="BZ38" s="120">
        <v>18.100000000000001</v>
      </c>
      <c r="CA38" s="120">
        <v>47.3</v>
      </c>
      <c r="CB38" s="120">
        <v>36.200000000000003</v>
      </c>
      <c r="CC38" s="120">
        <v>2</v>
      </c>
      <c r="CD38" s="120">
        <v>52.9</v>
      </c>
      <c r="CE38" s="120">
        <v>55.1</v>
      </c>
      <c r="CF38" s="120">
        <v>64.900000000000006</v>
      </c>
      <c r="CG38" s="120">
        <v>57.5</v>
      </c>
      <c r="CH38" s="120">
        <v>58.9</v>
      </c>
      <c r="CI38" s="120">
        <v>76</v>
      </c>
      <c r="CJ38" s="120">
        <v>89.8</v>
      </c>
      <c r="CK38" s="120">
        <v>81.900000000000006</v>
      </c>
      <c r="CL38" s="120">
        <v>37.200000000000003</v>
      </c>
      <c r="CM38" s="120">
        <v>84</v>
      </c>
      <c r="CN38" s="120">
        <v>20.2</v>
      </c>
      <c r="CO38" s="120">
        <v>86</v>
      </c>
      <c r="CP38" s="120">
        <v>54.4</v>
      </c>
      <c r="CQ38" s="120">
        <v>71.8</v>
      </c>
      <c r="CR38" s="120">
        <v>66.400000000000006</v>
      </c>
      <c r="CS38" s="120">
        <v>82.9</v>
      </c>
      <c r="CT38" s="122"/>
      <c r="CU38" s="122"/>
      <c r="CV38" s="122"/>
      <c r="CW38" s="121"/>
      <c r="CX38" s="97">
        <f t="array" ref="CX38">SUMPRODUCT(B38:CW38*0.25)</f>
        <v>527.67500000000007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>
        <v>72.5</v>
      </c>
      <c r="BG40" s="120">
        <v>72.5</v>
      </c>
      <c r="BH40" s="120">
        <v>72.5</v>
      </c>
      <c r="BI40" s="120">
        <v>72.5</v>
      </c>
      <c r="BJ40" s="120">
        <v>155.9</v>
      </c>
      <c r="BK40" s="120">
        <v>155.9</v>
      </c>
      <c r="BL40" s="120">
        <v>155.9</v>
      </c>
      <c r="BM40" s="120">
        <v>155.9</v>
      </c>
      <c r="BN40" s="120">
        <v>117.8</v>
      </c>
      <c r="BO40" s="120">
        <v>117.8</v>
      </c>
      <c r="BP40" s="120">
        <v>117.8</v>
      </c>
      <c r="BQ40" s="120">
        <v>117.8</v>
      </c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>
        <v>25.3</v>
      </c>
      <c r="CM40" s="120">
        <v>25.3</v>
      </c>
      <c r="CN40" s="120">
        <v>25.3</v>
      </c>
      <c r="CO40" s="120">
        <v>25.3</v>
      </c>
      <c r="CP40" s="120">
        <v>2.6</v>
      </c>
      <c r="CQ40" s="120">
        <v>2.6</v>
      </c>
      <c r="CR40" s="120">
        <v>2.6</v>
      </c>
      <c r="CS40" s="120">
        <v>2.6</v>
      </c>
      <c r="CT40" s="122"/>
      <c r="CU40" s="122"/>
      <c r="CV40" s="122"/>
      <c r="CW40" s="121"/>
      <c r="CX40" s="97">
        <f t="array" ref="CX40">SUMPRODUCT(B40:CW40*0.25)</f>
        <v>374.0999999999998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0</v>
      </c>
      <c r="K41" s="107">
        <f t="shared" si="6"/>
        <v>0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0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0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0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92.5</v>
      </c>
      <c r="AY41" s="107">
        <f t="shared" si="6"/>
        <v>97.8</v>
      </c>
      <c r="AZ41" s="107">
        <f t="shared" si="6"/>
        <v>98.5</v>
      </c>
      <c r="BA41" s="107">
        <f t="shared" si="6"/>
        <v>129.69999999999999</v>
      </c>
      <c r="BB41" s="107">
        <f t="shared" si="6"/>
        <v>0</v>
      </c>
      <c r="BC41" s="107">
        <f t="shared" si="6"/>
        <v>0</v>
      </c>
      <c r="BD41" s="107">
        <f t="shared" si="6"/>
        <v>0</v>
      </c>
      <c r="BE41" s="107">
        <f t="shared" si="6"/>
        <v>0</v>
      </c>
      <c r="BF41" s="107">
        <f t="shared" si="6"/>
        <v>91.1</v>
      </c>
      <c r="BG41" s="107">
        <f t="shared" si="6"/>
        <v>86.4</v>
      </c>
      <c r="BH41" s="107">
        <f t="shared" si="6"/>
        <v>122.2</v>
      </c>
      <c r="BI41" s="107">
        <f t="shared" si="6"/>
        <v>72.5</v>
      </c>
      <c r="BJ41" s="107">
        <f t="shared" si="6"/>
        <v>246.8</v>
      </c>
      <c r="BK41" s="107">
        <f t="shared" si="6"/>
        <v>155.9</v>
      </c>
      <c r="BL41" s="107">
        <f t="shared" si="6"/>
        <v>155.9</v>
      </c>
      <c r="BM41" s="107">
        <f t="shared" si="6"/>
        <v>155.9</v>
      </c>
      <c r="BN41" s="107">
        <f t="shared" si="6"/>
        <v>117.8</v>
      </c>
      <c r="BO41" s="107">
        <f t="shared" ref="BO41:CW41" si="7">SUM(BO36:BO40)</f>
        <v>117.8</v>
      </c>
      <c r="BP41" s="107">
        <f t="shared" si="7"/>
        <v>117.8</v>
      </c>
      <c r="BQ41" s="107">
        <f t="shared" si="7"/>
        <v>117.8</v>
      </c>
      <c r="BR41" s="107">
        <f t="shared" si="7"/>
        <v>26.4</v>
      </c>
      <c r="BS41" s="107">
        <f t="shared" si="7"/>
        <v>46</v>
      </c>
      <c r="BT41" s="107">
        <f t="shared" si="7"/>
        <v>98</v>
      </c>
      <c r="BU41" s="107">
        <f t="shared" si="7"/>
        <v>86.9</v>
      </c>
      <c r="BV41" s="107">
        <f t="shared" si="7"/>
        <v>33</v>
      </c>
      <c r="BW41" s="107">
        <f t="shared" si="7"/>
        <v>45.1</v>
      </c>
      <c r="BX41" s="107">
        <f t="shared" si="7"/>
        <v>35.299999999999997</v>
      </c>
      <c r="BY41" s="107">
        <f t="shared" si="7"/>
        <v>4.9000000000000004</v>
      </c>
      <c r="BZ41" s="107">
        <f t="shared" si="7"/>
        <v>18.100000000000001</v>
      </c>
      <c r="CA41" s="107">
        <f t="shared" si="7"/>
        <v>47.3</v>
      </c>
      <c r="CB41" s="107">
        <f t="shared" si="7"/>
        <v>36.200000000000003</v>
      </c>
      <c r="CC41" s="107">
        <f t="shared" si="7"/>
        <v>2</v>
      </c>
      <c r="CD41" s="107">
        <f t="shared" si="7"/>
        <v>52.9</v>
      </c>
      <c r="CE41" s="107">
        <f t="shared" si="7"/>
        <v>55.1</v>
      </c>
      <c r="CF41" s="107">
        <f t="shared" si="7"/>
        <v>64.900000000000006</v>
      </c>
      <c r="CG41" s="107">
        <f t="shared" si="7"/>
        <v>57.5</v>
      </c>
      <c r="CH41" s="107">
        <f t="shared" si="7"/>
        <v>58.9</v>
      </c>
      <c r="CI41" s="107">
        <f t="shared" si="7"/>
        <v>76</v>
      </c>
      <c r="CJ41" s="107">
        <f t="shared" si="7"/>
        <v>89.8</v>
      </c>
      <c r="CK41" s="107">
        <f t="shared" si="7"/>
        <v>81.900000000000006</v>
      </c>
      <c r="CL41" s="107">
        <f t="shared" si="7"/>
        <v>62.5</v>
      </c>
      <c r="CM41" s="107">
        <f t="shared" si="7"/>
        <v>109.3</v>
      </c>
      <c r="CN41" s="107">
        <f t="shared" si="7"/>
        <v>45.5</v>
      </c>
      <c r="CO41" s="107">
        <f t="shared" si="7"/>
        <v>111.3</v>
      </c>
      <c r="CP41" s="107">
        <f t="shared" si="7"/>
        <v>57</v>
      </c>
      <c r="CQ41" s="107">
        <f t="shared" si="7"/>
        <v>74.399999999999991</v>
      </c>
      <c r="CR41" s="107">
        <f t="shared" si="7"/>
        <v>69</v>
      </c>
      <c r="CS41" s="107">
        <f t="shared" si="7"/>
        <v>85.5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901.77499999999986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>
        <v>92.5</v>
      </c>
      <c r="AY46" s="120">
        <v>97.8</v>
      </c>
      <c r="AZ46" s="120">
        <v>98.5</v>
      </c>
      <c r="BA46" s="120">
        <v>129.69999999999999</v>
      </c>
      <c r="BB46" s="120"/>
      <c r="BC46" s="120"/>
      <c r="BD46" s="120"/>
      <c r="BE46" s="120"/>
      <c r="BF46" s="120">
        <v>18.600000000000001</v>
      </c>
      <c r="BG46" s="120">
        <v>13.9</v>
      </c>
      <c r="BH46" s="120">
        <v>49.7</v>
      </c>
      <c r="BI46" s="120"/>
      <c r="BJ46" s="120">
        <v>90.9</v>
      </c>
      <c r="BK46" s="120"/>
      <c r="BL46" s="120"/>
      <c r="BM46" s="120"/>
      <c r="BN46" s="120"/>
      <c r="BO46" s="120"/>
      <c r="BP46" s="120"/>
      <c r="BQ46" s="120"/>
      <c r="BR46" s="120">
        <v>26.4</v>
      </c>
      <c r="BS46" s="120">
        <v>46</v>
      </c>
      <c r="BT46" s="120">
        <v>98</v>
      </c>
      <c r="BU46" s="120">
        <v>86.9</v>
      </c>
      <c r="BV46" s="120">
        <v>33</v>
      </c>
      <c r="BW46" s="120">
        <v>45.1</v>
      </c>
      <c r="BX46" s="120">
        <v>35.299999999999997</v>
      </c>
      <c r="BY46" s="120">
        <v>4.9000000000000004</v>
      </c>
      <c r="BZ46" s="120">
        <v>18.100000000000001</v>
      </c>
      <c r="CA46" s="120">
        <v>47.3</v>
      </c>
      <c r="CB46" s="120">
        <v>36.200000000000003</v>
      </c>
      <c r="CC46" s="120">
        <v>2</v>
      </c>
      <c r="CD46" s="120">
        <v>52.9</v>
      </c>
      <c r="CE46" s="120">
        <v>55.1</v>
      </c>
      <c r="CF46" s="120">
        <v>64.900000000000006</v>
      </c>
      <c r="CG46" s="120">
        <v>57.5</v>
      </c>
      <c r="CH46" s="120">
        <v>58.9</v>
      </c>
      <c r="CI46" s="120">
        <v>76</v>
      </c>
      <c r="CJ46" s="120">
        <v>89.8</v>
      </c>
      <c r="CK46" s="120">
        <v>81.900000000000006</v>
      </c>
      <c r="CL46" s="120">
        <v>37.200000000000003</v>
      </c>
      <c r="CM46" s="120">
        <v>84</v>
      </c>
      <c r="CN46" s="120">
        <v>20.2</v>
      </c>
      <c r="CO46" s="120">
        <v>86</v>
      </c>
      <c r="CP46" s="120">
        <v>54.4</v>
      </c>
      <c r="CQ46" s="120">
        <v>71.8</v>
      </c>
      <c r="CR46" s="120">
        <v>66.400000000000006</v>
      </c>
      <c r="CS46" s="120">
        <v>82.9</v>
      </c>
      <c r="CT46" s="122"/>
      <c r="CU46" s="122"/>
      <c r="CV46" s="122"/>
      <c r="CW46" s="121"/>
      <c r="CX46" s="97">
        <f t="array" ref="CX46">SUMPRODUCT(B46:CW46*0.25)</f>
        <v>527.67500000000007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>
        <v>72.5</v>
      </c>
      <c r="BG48" s="120">
        <v>72.5</v>
      </c>
      <c r="BH48" s="120">
        <v>72.5</v>
      </c>
      <c r="BI48" s="120">
        <v>72.5</v>
      </c>
      <c r="BJ48" s="120">
        <v>155.9</v>
      </c>
      <c r="BK48" s="120">
        <v>155.9</v>
      </c>
      <c r="BL48" s="120">
        <v>155.9</v>
      </c>
      <c r="BM48" s="120">
        <v>155.9</v>
      </c>
      <c r="BN48" s="120">
        <v>117.8</v>
      </c>
      <c r="BO48" s="120">
        <v>117.8</v>
      </c>
      <c r="BP48" s="120">
        <v>117.8</v>
      </c>
      <c r="BQ48" s="120">
        <v>117.8</v>
      </c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>
        <v>25.3</v>
      </c>
      <c r="CM48" s="120">
        <v>25.3</v>
      </c>
      <c r="CN48" s="120">
        <v>25.3</v>
      </c>
      <c r="CO48" s="120">
        <v>25.3</v>
      </c>
      <c r="CP48" s="120">
        <v>2.6</v>
      </c>
      <c r="CQ48" s="120">
        <v>2.6</v>
      </c>
      <c r="CR48" s="120">
        <v>2.6</v>
      </c>
      <c r="CS48" s="120">
        <v>2.6</v>
      </c>
      <c r="CT48" s="122"/>
      <c r="CU48" s="122"/>
      <c r="CV48" s="122"/>
      <c r="CW48" s="121"/>
      <c r="CX48" s="97">
        <f t="array" ref="CX48">SUMPRODUCT(B48:CW48*0.25)</f>
        <v>374.0999999999998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0</v>
      </c>
      <c r="K50" s="107">
        <f t="shared" si="8"/>
        <v>0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0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0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0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92.5</v>
      </c>
      <c r="AY50" s="107">
        <f t="shared" si="8"/>
        <v>97.8</v>
      </c>
      <c r="AZ50" s="107">
        <f t="shared" si="8"/>
        <v>98.5</v>
      </c>
      <c r="BA50" s="107">
        <f t="shared" si="8"/>
        <v>129.69999999999999</v>
      </c>
      <c r="BB50" s="107">
        <f t="shared" si="8"/>
        <v>0</v>
      </c>
      <c r="BC50" s="107">
        <f t="shared" si="8"/>
        <v>0</v>
      </c>
      <c r="BD50" s="107">
        <f t="shared" si="8"/>
        <v>0</v>
      </c>
      <c r="BE50" s="107">
        <f t="shared" si="8"/>
        <v>0</v>
      </c>
      <c r="BF50" s="107">
        <f t="shared" si="8"/>
        <v>91.1</v>
      </c>
      <c r="BG50" s="107">
        <f t="shared" si="8"/>
        <v>86.4</v>
      </c>
      <c r="BH50" s="107">
        <f t="shared" si="8"/>
        <v>122.2</v>
      </c>
      <c r="BI50" s="107">
        <f t="shared" si="8"/>
        <v>72.5</v>
      </c>
      <c r="BJ50" s="107">
        <f t="shared" si="8"/>
        <v>246.8</v>
      </c>
      <c r="BK50" s="107">
        <f t="shared" si="8"/>
        <v>155.9</v>
      </c>
      <c r="BL50" s="107">
        <f t="shared" si="8"/>
        <v>155.9</v>
      </c>
      <c r="BM50" s="107">
        <f t="shared" si="8"/>
        <v>155.9</v>
      </c>
      <c r="BN50" s="107">
        <f t="shared" si="8"/>
        <v>117.8</v>
      </c>
      <c r="BO50" s="107">
        <f t="shared" ref="BO50:CW50" si="9">SUM(BO44:BO49)</f>
        <v>117.8</v>
      </c>
      <c r="BP50" s="107">
        <f t="shared" si="9"/>
        <v>117.8</v>
      </c>
      <c r="BQ50" s="107">
        <f t="shared" si="9"/>
        <v>117.8</v>
      </c>
      <c r="BR50" s="107">
        <f t="shared" si="9"/>
        <v>26.4</v>
      </c>
      <c r="BS50" s="107">
        <f t="shared" si="9"/>
        <v>46</v>
      </c>
      <c r="BT50" s="107">
        <f t="shared" si="9"/>
        <v>98</v>
      </c>
      <c r="BU50" s="107">
        <f t="shared" si="9"/>
        <v>86.9</v>
      </c>
      <c r="BV50" s="107">
        <f t="shared" si="9"/>
        <v>33</v>
      </c>
      <c r="BW50" s="107">
        <f t="shared" si="9"/>
        <v>45.1</v>
      </c>
      <c r="BX50" s="107">
        <f t="shared" si="9"/>
        <v>35.299999999999997</v>
      </c>
      <c r="BY50" s="107">
        <f t="shared" si="9"/>
        <v>4.9000000000000004</v>
      </c>
      <c r="BZ50" s="107">
        <f t="shared" si="9"/>
        <v>18.100000000000001</v>
      </c>
      <c r="CA50" s="107">
        <f t="shared" si="9"/>
        <v>47.3</v>
      </c>
      <c r="CB50" s="107">
        <f t="shared" si="9"/>
        <v>36.200000000000003</v>
      </c>
      <c r="CC50" s="107">
        <f t="shared" si="9"/>
        <v>2</v>
      </c>
      <c r="CD50" s="107">
        <f t="shared" si="9"/>
        <v>52.9</v>
      </c>
      <c r="CE50" s="107">
        <f t="shared" si="9"/>
        <v>55.1</v>
      </c>
      <c r="CF50" s="107">
        <f t="shared" si="9"/>
        <v>64.900000000000006</v>
      </c>
      <c r="CG50" s="107">
        <f t="shared" si="9"/>
        <v>57.5</v>
      </c>
      <c r="CH50" s="107">
        <f t="shared" si="9"/>
        <v>58.9</v>
      </c>
      <c r="CI50" s="107">
        <f t="shared" si="9"/>
        <v>76</v>
      </c>
      <c r="CJ50" s="107">
        <f t="shared" si="9"/>
        <v>89.8</v>
      </c>
      <c r="CK50" s="107">
        <f t="shared" si="9"/>
        <v>81.900000000000006</v>
      </c>
      <c r="CL50" s="107">
        <f t="shared" si="9"/>
        <v>62.5</v>
      </c>
      <c r="CM50" s="107">
        <f t="shared" si="9"/>
        <v>109.3</v>
      </c>
      <c r="CN50" s="107">
        <f t="shared" si="9"/>
        <v>45.5</v>
      </c>
      <c r="CO50" s="107">
        <f t="shared" si="9"/>
        <v>111.3</v>
      </c>
      <c r="CP50" s="107">
        <f t="shared" si="9"/>
        <v>57</v>
      </c>
      <c r="CQ50" s="107">
        <f t="shared" si="9"/>
        <v>74.399999999999991</v>
      </c>
      <c r="CR50" s="107">
        <f t="shared" si="9"/>
        <v>69</v>
      </c>
      <c r="CS50" s="107">
        <f t="shared" si="9"/>
        <v>85.5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901.77499999999986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0">IF(LEN(C$3)&gt;0,C$3,"")</f>
        <v/>
      </c>
      <c r="D52" s="12" t="str">
        <f t="shared" si="10"/>
        <v/>
      </c>
      <c r="E52" s="12" t="str">
        <f t="shared" si="10"/>
        <v/>
      </c>
      <c r="F52" s="12" t="str">
        <f t="shared" si="10"/>
        <v/>
      </c>
      <c r="G52" s="12" t="str">
        <f t="shared" si="10"/>
        <v/>
      </c>
      <c r="H52" s="12" t="str">
        <f t="shared" si="10"/>
        <v/>
      </c>
      <c r="I52" s="12" t="str">
        <f t="shared" si="10"/>
        <v/>
      </c>
      <c r="J52" s="12" t="str">
        <f t="shared" si="10"/>
        <v/>
      </c>
      <c r="K52" s="12" t="str">
        <f t="shared" si="10"/>
        <v/>
      </c>
      <c r="L52" s="12" t="str">
        <f t="shared" si="10"/>
        <v/>
      </c>
      <c r="M52" s="12" t="str">
        <f t="shared" si="10"/>
        <v/>
      </c>
      <c r="N52" s="12" t="str">
        <f t="shared" si="10"/>
        <v/>
      </c>
      <c r="O52" s="12" t="str">
        <f t="shared" si="10"/>
        <v/>
      </c>
      <c r="P52" s="12" t="str">
        <f t="shared" si="10"/>
        <v/>
      </c>
      <c r="Q52" s="12" t="str">
        <f t="shared" si="10"/>
        <v/>
      </c>
      <c r="R52" s="12" t="str">
        <f t="shared" si="10"/>
        <v/>
      </c>
      <c r="S52" s="12" t="str">
        <f t="shared" si="10"/>
        <v/>
      </c>
      <c r="T52" s="12" t="str">
        <f t="shared" si="10"/>
        <v/>
      </c>
      <c r="U52" s="12" t="str">
        <f t="shared" si="10"/>
        <v/>
      </c>
      <c r="V52" s="12" t="str">
        <f t="shared" si="10"/>
        <v/>
      </c>
      <c r="W52" s="12" t="str">
        <f t="shared" si="10"/>
        <v/>
      </c>
      <c r="X52" s="12" t="str">
        <f t="shared" si="10"/>
        <v/>
      </c>
      <c r="Y52" s="12" t="str">
        <f t="shared" si="10"/>
        <v/>
      </c>
      <c r="Z52" s="12" t="str">
        <f t="shared" si="10"/>
        <v/>
      </c>
      <c r="AA52" s="12" t="str">
        <f t="shared" si="10"/>
        <v/>
      </c>
      <c r="AB52" s="12" t="str">
        <f t="shared" si="10"/>
        <v/>
      </c>
      <c r="AC52" s="12" t="str">
        <f t="shared" si="10"/>
        <v/>
      </c>
      <c r="AD52" s="12" t="str">
        <f t="shared" si="10"/>
        <v/>
      </c>
      <c r="AE52" s="12" t="str">
        <f t="shared" si="10"/>
        <v/>
      </c>
      <c r="AF52" s="12" t="str">
        <f t="shared" si="10"/>
        <v/>
      </c>
      <c r="AG52" s="12" t="str">
        <f t="shared" si="10"/>
        <v/>
      </c>
      <c r="AH52" s="12" t="str">
        <f t="shared" si="10"/>
        <v/>
      </c>
      <c r="AI52" s="12" t="str">
        <f t="shared" si="10"/>
        <v/>
      </c>
      <c r="AJ52" s="12" t="str">
        <f t="shared" si="10"/>
        <v/>
      </c>
      <c r="AK52" s="12" t="str">
        <f t="shared" si="10"/>
        <v/>
      </c>
      <c r="AL52" s="12" t="str">
        <f t="shared" si="10"/>
        <v/>
      </c>
      <c r="AM52" s="12" t="str">
        <f t="shared" si="10"/>
        <v/>
      </c>
      <c r="AN52" s="12" t="str">
        <f t="shared" si="10"/>
        <v/>
      </c>
      <c r="AO52" s="12" t="str">
        <f t="shared" si="10"/>
        <v/>
      </c>
      <c r="AP52" s="12" t="str">
        <f t="shared" si="10"/>
        <v/>
      </c>
      <c r="AQ52" s="12" t="str">
        <f t="shared" si="10"/>
        <v/>
      </c>
      <c r="AR52" s="12" t="str">
        <f t="shared" si="10"/>
        <v/>
      </c>
      <c r="AS52" s="12" t="str">
        <f t="shared" si="10"/>
        <v/>
      </c>
      <c r="AT52" s="12" t="str">
        <f t="shared" si="10"/>
        <v/>
      </c>
      <c r="AU52" s="12" t="str">
        <f t="shared" si="10"/>
        <v/>
      </c>
      <c r="AV52" s="12" t="str">
        <f t="shared" si="10"/>
        <v/>
      </c>
      <c r="AW52" s="12" t="str">
        <f t="shared" si="10"/>
        <v/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0</v>
      </c>
      <c r="C53" s="107">
        <f t="shared" ref="C53:BN53" si="12">C17+C27+C41</f>
        <v>0</v>
      </c>
      <c r="D53" s="107">
        <f t="shared" si="12"/>
        <v>0</v>
      </c>
      <c r="E53" s="107">
        <f t="shared" si="12"/>
        <v>0</v>
      </c>
      <c r="F53" s="107">
        <f t="shared" si="12"/>
        <v>0</v>
      </c>
      <c r="G53" s="107">
        <f t="shared" si="12"/>
        <v>0</v>
      </c>
      <c r="H53" s="107">
        <f t="shared" si="12"/>
        <v>0</v>
      </c>
      <c r="I53" s="107">
        <f t="shared" si="12"/>
        <v>0</v>
      </c>
      <c r="J53" s="107">
        <f t="shared" si="12"/>
        <v>0</v>
      </c>
      <c r="K53" s="107">
        <f t="shared" si="12"/>
        <v>0</v>
      </c>
      <c r="L53" s="107">
        <f t="shared" si="12"/>
        <v>0</v>
      </c>
      <c r="M53" s="107">
        <f t="shared" si="12"/>
        <v>0</v>
      </c>
      <c r="N53" s="107">
        <f t="shared" si="12"/>
        <v>0</v>
      </c>
      <c r="O53" s="107">
        <f t="shared" si="12"/>
        <v>0</v>
      </c>
      <c r="P53" s="107">
        <f t="shared" si="12"/>
        <v>0</v>
      </c>
      <c r="Q53" s="107">
        <f t="shared" si="12"/>
        <v>0</v>
      </c>
      <c r="R53" s="107">
        <f t="shared" si="12"/>
        <v>0</v>
      </c>
      <c r="S53" s="107">
        <f t="shared" si="12"/>
        <v>0</v>
      </c>
      <c r="T53" s="107">
        <f t="shared" si="12"/>
        <v>0</v>
      </c>
      <c r="U53" s="107">
        <f t="shared" si="12"/>
        <v>0</v>
      </c>
      <c r="V53" s="107">
        <f t="shared" si="12"/>
        <v>0</v>
      </c>
      <c r="W53" s="107">
        <f t="shared" si="12"/>
        <v>0</v>
      </c>
      <c r="X53" s="107">
        <f t="shared" si="12"/>
        <v>0</v>
      </c>
      <c r="Y53" s="107">
        <f t="shared" si="12"/>
        <v>0</v>
      </c>
      <c r="Z53" s="107">
        <f t="shared" si="12"/>
        <v>0</v>
      </c>
      <c r="AA53" s="107">
        <f t="shared" si="12"/>
        <v>0</v>
      </c>
      <c r="AB53" s="107">
        <f t="shared" si="12"/>
        <v>0</v>
      </c>
      <c r="AC53" s="107">
        <f t="shared" si="12"/>
        <v>0</v>
      </c>
      <c r="AD53" s="107">
        <f t="shared" si="12"/>
        <v>0</v>
      </c>
      <c r="AE53" s="107">
        <f t="shared" si="12"/>
        <v>0</v>
      </c>
      <c r="AF53" s="107">
        <f t="shared" si="12"/>
        <v>0</v>
      </c>
      <c r="AG53" s="107">
        <f t="shared" si="12"/>
        <v>0</v>
      </c>
      <c r="AH53" s="107">
        <f t="shared" si="12"/>
        <v>0</v>
      </c>
      <c r="AI53" s="107">
        <f t="shared" si="12"/>
        <v>0</v>
      </c>
      <c r="AJ53" s="107">
        <f t="shared" si="12"/>
        <v>0</v>
      </c>
      <c r="AK53" s="107">
        <f t="shared" si="12"/>
        <v>0</v>
      </c>
      <c r="AL53" s="107">
        <f t="shared" si="12"/>
        <v>0</v>
      </c>
      <c r="AM53" s="107">
        <f t="shared" si="12"/>
        <v>0</v>
      </c>
      <c r="AN53" s="107">
        <f t="shared" si="12"/>
        <v>0</v>
      </c>
      <c r="AO53" s="107">
        <f t="shared" si="12"/>
        <v>0</v>
      </c>
      <c r="AP53" s="107">
        <f t="shared" si="12"/>
        <v>0</v>
      </c>
      <c r="AQ53" s="107">
        <f t="shared" si="12"/>
        <v>0</v>
      </c>
      <c r="AR53" s="107">
        <f t="shared" si="12"/>
        <v>0</v>
      </c>
      <c r="AS53" s="107">
        <f t="shared" si="12"/>
        <v>0</v>
      </c>
      <c r="AT53" s="107">
        <f t="shared" si="12"/>
        <v>0</v>
      </c>
      <c r="AU53" s="107">
        <f t="shared" si="12"/>
        <v>0</v>
      </c>
      <c r="AV53" s="107">
        <f t="shared" si="12"/>
        <v>0</v>
      </c>
      <c r="AW53" s="107">
        <f t="shared" si="12"/>
        <v>0</v>
      </c>
      <c r="AX53" s="107">
        <f t="shared" si="12"/>
        <v>98.192000000000007</v>
      </c>
      <c r="AY53" s="107">
        <f t="shared" si="12"/>
        <v>102.92999999999999</v>
      </c>
      <c r="AZ53" s="107">
        <f t="shared" si="12"/>
        <v>103.81100000000001</v>
      </c>
      <c r="BA53" s="107">
        <f t="shared" si="12"/>
        <v>134.98599999999999</v>
      </c>
      <c r="BB53" s="107">
        <f t="shared" si="12"/>
        <v>35.591999999999999</v>
      </c>
      <c r="BC53" s="107">
        <f t="shared" si="12"/>
        <v>34.994</v>
      </c>
      <c r="BD53" s="107">
        <f t="shared" si="12"/>
        <v>48.190000000000005</v>
      </c>
      <c r="BE53" s="107">
        <f t="shared" si="12"/>
        <v>56.687000000000005</v>
      </c>
      <c r="BF53" s="107">
        <f t="shared" si="12"/>
        <v>91.1</v>
      </c>
      <c r="BG53" s="107">
        <f t="shared" si="12"/>
        <v>89.201999999999998</v>
      </c>
      <c r="BH53" s="107">
        <f t="shared" si="12"/>
        <v>124.145</v>
      </c>
      <c r="BI53" s="107">
        <f t="shared" si="12"/>
        <v>74.694999999999993</v>
      </c>
      <c r="BJ53" s="107">
        <f t="shared" si="12"/>
        <v>279.90500000000003</v>
      </c>
      <c r="BK53" s="107">
        <f t="shared" si="12"/>
        <v>166.62100000000001</v>
      </c>
      <c r="BL53" s="107">
        <f t="shared" si="12"/>
        <v>156.619</v>
      </c>
      <c r="BM53" s="107">
        <f t="shared" si="12"/>
        <v>155.97300000000001</v>
      </c>
      <c r="BN53" s="107">
        <f t="shared" si="12"/>
        <v>117.8</v>
      </c>
      <c r="BO53" s="107">
        <f t="shared" ref="BO53:CX53" si="13">BO17+BO27+BO41</f>
        <v>121.8</v>
      </c>
      <c r="BP53" s="107">
        <f t="shared" si="13"/>
        <v>119.8</v>
      </c>
      <c r="BQ53" s="107">
        <f t="shared" si="13"/>
        <v>126.381</v>
      </c>
      <c r="BR53" s="107">
        <f t="shared" si="13"/>
        <v>40.477999999999994</v>
      </c>
      <c r="BS53" s="107">
        <f t="shared" si="13"/>
        <v>53</v>
      </c>
      <c r="BT53" s="107">
        <f t="shared" si="13"/>
        <v>105.157</v>
      </c>
      <c r="BU53" s="107">
        <f t="shared" si="13"/>
        <v>94.057000000000002</v>
      </c>
      <c r="BV53" s="107">
        <f t="shared" si="13"/>
        <v>37.591999999999999</v>
      </c>
      <c r="BW53" s="107">
        <f t="shared" si="13"/>
        <v>54.323999999999998</v>
      </c>
      <c r="BX53" s="107">
        <f t="shared" si="13"/>
        <v>39.988999999999997</v>
      </c>
      <c r="BY53" s="107">
        <f t="shared" si="13"/>
        <v>15.293999999999999</v>
      </c>
      <c r="BZ53" s="107">
        <f t="shared" si="13"/>
        <v>22.41</v>
      </c>
      <c r="CA53" s="107">
        <f t="shared" si="13"/>
        <v>51.4</v>
      </c>
      <c r="CB53" s="107">
        <f t="shared" si="13"/>
        <v>40.300000000000004</v>
      </c>
      <c r="CC53" s="107">
        <f t="shared" si="13"/>
        <v>24.527000000000001</v>
      </c>
      <c r="CD53" s="107">
        <f t="shared" si="13"/>
        <v>61.938000000000002</v>
      </c>
      <c r="CE53" s="107">
        <f t="shared" si="13"/>
        <v>59.35</v>
      </c>
      <c r="CF53" s="107">
        <f t="shared" si="13"/>
        <v>69.285000000000011</v>
      </c>
      <c r="CG53" s="107">
        <f t="shared" si="13"/>
        <v>61.634</v>
      </c>
      <c r="CH53" s="107">
        <f t="shared" si="13"/>
        <v>63</v>
      </c>
      <c r="CI53" s="107">
        <f t="shared" si="13"/>
        <v>80.099999999999994</v>
      </c>
      <c r="CJ53" s="107">
        <f t="shared" si="13"/>
        <v>93.899999999999991</v>
      </c>
      <c r="CK53" s="107">
        <f t="shared" si="13"/>
        <v>86</v>
      </c>
      <c r="CL53" s="107">
        <f t="shared" si="13"/>
        <v>66.751999999999995</v>
      </c>
      <c r="CM53" s="107">
        <f t="shared" si="13"/>
        <v>113.55199999999999</v>
      </c>
      <c r="CN53" s="107">
        <f t="shared" si="13"/>
        <v>49.752000000000002</v>
      </c>
      <c r="CO53" s="107">
        <f t="shared" si="13"/>
        <v>115.55199999999999</v>
      </c>
      <c r="CP53" s="107">
        <f t="shared" si="13"/>
        <v>61.26</v>
      </c>
      <c r="CQ53" s="107">
        <f t="shared" si="13"/>
        <v>78.660999999999987</v>
      </c>
      <c r="CR53" s="107">
        <f t="shared" si="13"/>
        <v>73.260000000000005</v>
      </c>
      <c r="CS53" s="107">
        <f t="shared" si="13"/>
        <v>89.6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1010.3867499999999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46016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92.5</v>
      </c>
      <c r="AY5" s="25">
        <v>97.8</v>
      </c>
      <c r="AZ5" s="25">
        <v>98.5</v>
      </c>
      <c r="BA5" s="25">
        <v>129.69999999999999</v>
      </c>
      <c r="BB5" s="25">
        <v>-3.3</v>
      </c>
      <c r="BC5" s="25">
        <v>-1</v>
      </c>
      <c r="BD5" s="25">
        <v>-4.4000000000000004</v>
      </c>
      <c r="BE5" s="25">
        <v>-28.1</v>
      </c>
      <c r="BF5" s="25">
        <v>91.1</v>
      </c>
      <c r="BG5" s="25">
        <v>86.4</v>
      </c>
      <c r="BH5" s="25">
        <v>122.2</v>
      </c>
      <c r="BI5" s="25">
        <v>15.799999999999997</v>
      </c>
      <c r="BJ5" s="25">
        <v>246.8</v>
      </c>
      <c r="BK5" s="25">
        <v>35</v>
      </c>
      <c r="BL5" s="25">
        <v>15.700000000000017</v>
      </c>
      <c r="BM5" s="25">
        <v>27.400000000000006</v>
      </c>
      <c r="BN5" s="25">
        <v>52.399999999999991</v>
      </c>
      <c r="BO5" s="25">
        <v>29.799999999999997</v>
      </c>
      <c r="BP5" s="25">
        <v>34.399999999999991</v>
      </c>
      <c r="BQ5" s="25">
        <v>33.799999999999997</v>
      </c>
      <c r="BR5" s="25">
        <v>26.4</v>
      </c>
      <c r="BS5" s="25">
        <v>46</v>
      </c>
      <c r="BT5" s="25">
        <v>98</v>
      </c>
      <c r="BU5" s="25">
        <v>86.9</v>
      </c>
      <c r="BV5" s="25">
        <v>33</v>
      </c>
      <c r="BW5" s="25">
        <v>45.1</v>
      </c>
      <c r="BX5" s="25">
        <v>35.299999999999997</v>
      </c>
      <c r="BY5" s="25">
        <v>4.9000000000000004</v>
      </c>
      <c r="BZ5" s="25">
        <v>18.100000000000001</v>
      </c>
      <c r="CA5" s="25">
        <v>47.3</v>
      </c>
      <c r="CB5" s="25">
        <v>36.200000000000003</v>
      </c>
      <c r="CC5" s="25">
        <v>2</v>
      </c>
      <c r="CD5" s="25">
        <v>52.9</v>
      </c>
      <c r="CE5" s="25">
        <v>55.1</v>
      </c>
      <c r="CF5" s="25">
        <v>64.900000000000006</v>
      </c>
      <c r="CG5" s="25">
        <v>57.5</v>
      </c>
      <c r="CH5" s="25">
        <v>58.9</v>
      </c>
      <c r="CI5" s="25">
        <v>76</v>
      </c>
      <c r="CJ5" s="25">
        <v>89.8</v>
      </c>
      <c r="CK5" s="25">
        <v>81.900000000000006</v>
      </c>
      <c r="CL5" s="25">
        <v>62.5</v>
      </c>
      <c r="CM5" s="25">
        <v>109.3</v>
      </c>
      <c r="CN5" s="25">
        <v>45.5</v>
      </c>
      <c r="CO5" s="25">
        <v>111.3</v>
      </c>
      <c r="CP5" s="25">
        <v>57</v>
      </c>
      <c r="CQ5" s="25">
        <v>74.399999999999991</v>
      </c>
      <c r="CR5" s="25">
        <v>69</v>
      </c>
      <c r="CS5" s="25">
        <v>85.5</v>
      </c>
      <c r="CT5" s="26"/>
      <c r="CU5" s="26"/>
      <c r="CV5" s="26"/>
      <c r="CW5" s="27"/>
      <c r="CX5" s="132">
        <f t="array" ref="CX5">SUMPRODUCT(B5:CW5*0.25)</f>
        <v>700.80000000000018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>
        <v>94.84</v>
      </c>
      <c r="AY8" s="138">
        <v>94.29</v>
      </c>
      <c r="AZ8" s="138">
        <v>94.18</v>
      </c>
      <c r="BA8" s="138">
        <v>86.09</v>
      </c>
      <c r="BB8" s="138">
        <v>87.3</v>
      </c>
      <c r="BC8" s="138">
        <v>84.94</v>
      </c>
      <c r="BD8" s="138">
        <v>88.7</v>
      </c>
      <c r="BE8" s="138">
        <v>91.1</v>
      </c>
      <c r="BF8" s="138">
        <v>89.11</v>
      </c>
      <c r="BG8" s="138">
        <v>95.77</v>
      </c>
      <c r="BH8" s="138">
        <v>102.07</v>
      </c>
      <c r="BI8" s="138">
        <v>120.06</v>
      </c>
      <c r="BJ8" s="138">
        <v>85.18</v>
      </c>
      <c r="BK8" s="138">
        <v>106.87</v>
      </c>
      <c r="BL8" s="138">
        <v>113.52</v>
      </c>
      <c r="BM8" s="138">
        <v>113.3</v>
      </c>
      <c r="BN8" s="138">
        <v>108</v>
      </c>
      <c r="BO8" s="138">
        <v>107.08</v>
      </c>
      <c r="BP8" s="138">
        <v>112</v>
      </c>
      <c r="BQ8" s="138">
        <v>112.74</v>
      </c>
      <c r="BR8" s="138">
        <v>109.89</v>
      </c>
      <c r="BS8" s="138">
        <v>110.52</v>
      </c>
      <c r="BT8" s="138">
        <v>111.44</v>
      </c>
      <c r="BU8" s="138">
        <v>109.42</v>
      </c>
      <c r="BV8" s="138">
        <v>105.54</v>
      </c>
      <c r="BW8" s="138">
        <v>107.35</v>
      </c>
      <c r="BX8" s="138">
        <v>111.32</v>
      </c>
      <c r="BY8" s="138">
        <v>102.3</v>
      </c>
      <c r="BZ8" s="138">
        <v>103.45</v>
      </c>
      <c r="CA8" s="138">
        <v>104.16</v>
      </c>
      <c r="CB8" s="138">
        <v>105.59</v>
      </c>
      <c r="CC8" s="138">
        <v>115</v>
      </c>
      <c r="CD8" s="138">
        <v>115.56</v>
      </c>
      <c r="CE8" s="138">
        <v>112.37</v>
      </c>
      <c r="CF8" s="138">
        <v>107.37</v>
      </c>
      <c r="CG8" s="138">
        <v>103.75</v>
      </c>
      <c r="CH8" s="138">
        <v>114.88</v>
      </c>
      <c r="CI8" s="138">
        <v>106.09</v>
      </c>
      <c r="CJ8" s="138">
        <v>104.82</v>
      </c>
      <c r="CK8" s="138">
        <v>103.95</v>
      </c>
      <c r="CL8" s="138">
        <v>119.16</v>
      </c>
      <c r="CM8" s="138">
        <v>109.75</v>
      </c>
      <c r="CN8" s="138">
        <v>99.03</v>
      </c>
      <c r="CO8" s="138">
        <v>96.05</v>
      </c>
      <c r="CP8" s="138">
        <v>107.54</v>
      </c>
      <c r="CQ8" s="138">
        <v>96.16</v>
      </c>
      <c r="CR8" s="138">
        <v>94.59</v>
      </c>
      <c r="CS8" s="138">
        <v>91.01</v>
      </c>
      <c r="CT8" s="139"/>
      <c r="CU8" s="139"/>
      <c r="CV8" s="139"/>
      <c r="CW8" s="140"/>
      <c r="CX8" s="141">
        <f>IF(SUM(B8:CW8)&lt;&gt;0,AVERAGEIF(B8:CW8,"&lt;&gt;"""),"")</f>
        <v>103.44166666666666</v>
      </c>
    </row>
    <row r="9" spans="1:102" ht="24.95" customHeight="1" thickBot="1" x14ac:dyDescent="0.25">
      <c r="A9" s="133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92.35</v>
      </c>
      <c r="AY9" s="43">
        <v>92.35</v>
      </c>
      <c r="AZ9" s="43">
        <v>92.35</v>
      </c>
      <c r="BA9" s="43">
        <v>92.35</v>
      </c>
      <c r="BB9" s="43">
        <v>88.01</v>
      </c>
      <c r="BC9" s="43">
        <v>88.01</v>
      </c>
      <c r="BD9" s="43">
        <v>88.01</v>
      </c>
      <c r="BE9" s="43">
        <v>88.01</v>
      </c>
      <c r="BF9" s="43">
        <v>101.7525</v>
      </c>
      <c r="BG9" s="43">
        <v>101.7525</v>
      </c>
      <c r="BH9" s="43">
        <v>101.7525</v>
      </c>
      <c r="BI9" s="43">
        <v>101.7525</v>
      </c>
      <c r="BJ9" s="43">
        <v>104.7175</v>
      </c>
      <c r="BK9" s="43">
        <v>104.7175</v>
      </c>
      <c r="BL9" s="43">
        <v>104.7175</v>
      </c>
      <c r="BM9" s="43">
        <v>104.7175</v>
      </c>
      <c r="BN9" s="43">
        <v>109.955</v>
      </c>
      <c r="BO9" s="43">
        <v>109.955</v>
      </c>
      <c r="BP9" s="43">
        <v>109.955</v>
      </c>
      <c r="BQ9" s="43">
        <v>109.955</v>
      </c>
      <c r="BR9" s="43">
        <v>110.3175</v>
      </c>
      <c r="BS9" s="43">
        <v>110.3175</v>
      </c>
      <c r="BT9" s="43">
        <v>110.3175</v>
      </c>
      <c r="BU9" s="43">
        <v>110.3175</v>
      </c>
      <c r="BV9" s="43">
        <v>106.6275</v>
      </c>
      <c r="BW9" s="43">
        <v>106.6275</v>
      </c>
      <c r="BX9" s="43">
        <v>106.6275</v>
      </c>
      <c r="BY9" s="43">
        <v>106.6275</v>
      </c>
      <c r="BZ9" s="43">
        <v>107.05</v>
      </c>
      <c r="CA9" s="43">
        <v>107.05</v>
      </c>
      <c r="CB9" s="43">
        <v>107.05</v>
      </c>
      <c r="CC9" s="43">
        <v>107.05</v>
      </c>
      <c r="CD9" s="43">
        <v>109.7625</v>
      </c>
      <c r="CE9" s="43">
        <v>109.7625</v>
      </c>
      <c r="CF9" s="43">
        <v>109.7625</v>
      </c>
      <c r="CG9" s="43">
        <v>109.7625</v>
      </c>
      <c r="CH9" s="43">
        <v>107.435</v>
      </c>
      <c r="CI9" s="43">
        <v>107.435</v>
      </c>
      <c r="CJ9" s="43">
        <v>107.435</v>
      </c>
      <c r="CK9" s="43">
        <v>107.435</v>
      </c>
      <c r="CL9" s="43">
        <v>105.9975</v>
      </c>
      <c r="CM9" s="43">
        <v>105.9975</v>
      </c>
      <c r="CN9" s="43">
        <v>105.9975</v>
      </c>
      <c r="CO9" s="43">
        <v>105.9975</v>
      </c>
      <c r="CP9" s="43">
        <v>97.325000000000003</v>
      </c>
      <c r="CQ9" s="43">
        <v>97.325000000000003</v>
      </c>
      <c r="CR9" s="43">
        <v>97.325000000000003</v>
      </c>
      <c r="CS9" s="43">
        <v>97.325000000000003</v>
      </c>
      <c r="CT9" s="44"/>
      <c r="CU9" s="44"/>
      <c r="CV9" s="44"/>
      <c r="CW9" s="45"/>
      <c r="CX9" s="142">
        <f>IF(SUM(B9:CW9)&lt;&gt;0,AVERAGEIF(B9:CW9,"&lt;&gt;"""),"")</f>
        <v>103.44166666666668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>
        <v>3.3</v>
      </c>
      <c r="BC14" s="149">
        <v>1</v>
      </c>
      <c r="BD14" s="149">
        <v>4.4000000000000004</v>
      </c>
      <c r="BE14" s="149">
        <v>28.1</v>
      </c>
      <c r="BF14" s="149"/>
      <c r="BG14" s="149"/>
      <c r="BH14" s="149"/>
      <c r="BI14" s="149">
        <v>56.7</v>
      </c>
      <c r="BJ14" s="149"/>
      <c r="BK14" s="149">
        <v>120.9</v>
      </c>
      <c r="BL14" s="149">
        <v>140.19999999999999</v>
      </c>
      <c r="BM14" s="149">
        <v>128.5</v>
      </c>
      <c r="BN14" s="149">
        <v>65.400000000000006</v>
      </c>
      <c r="BO14" s="149">
        <v>88</v>
      </c>
      <c r="BP14" s="149">
        <v>83.4</v>
      </c>
      <c r="BQ14" s="149">
        <v>84</v>
      </c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/>
      <c r="CE14" s="149"/>
      <c r="CF14" s="149"/>
      <c r="CG14" s="149"/>
      <c r="CH14" s="149"/>
      <c r="CI14" s="149"/>
      <c r="CJ14" s="149"/>
      <c r="CK14" s="149"/>
      <c r="CL14" s="149"/>
      <c r="CM14" s="149"/>
      <c r="CN14" s="149"/>
      <c r="CO14" s="149"/>
      <c r="CP14" s="149"/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200.97499999999999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0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3.3</v>
      </c>
      <c r="BC17" s="160">
        <f t="shared" si="0"/>
        <v>1</v>
      </c>
      <c r="BD17" s="160">
        <f t="shared" si="0"/>
        <v>4.4000000000000004</v>
      </c>
      <c r="BE17" s="160">
        <f t="shared" si="0"/>
        <v>28.1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56.7</v>
      </c>
      <c r="BJ17" s="160">
        <f t="shared" si="0"/>
        <v>0</v>
      </c>
      <c r="BK17" s="160">
        <f t="shared" si="0"/>
        <v>120.9</v>
      </c>
      <c r="BL17" s="160">
        <f t="shared" si="0"/>
        <v>140.19999999999999</v>
      </c>
      <c r="BM17" s="160">
        <f t="shared" si="0"/>
        <v>128.5</v>
      </c>
      <c r="BN17" s="160">
        <f t="shared" si="0"/>
        <v>65.400000000000006</v>
      </c>
      <c r="BO17" s="160">
        <f t="shared" ref="BO17:CW17" si="1">SUM(BO12:BO16)</f>
        <v>88</v>
      </c>
      <c r="BP17" s="160">
        <f t="shared" si="1"/>
        <v>83.4</v>
      </c>
      <c r="BQ17" s="160">
        <f t="shared" si="1"/>
        <v>84</v>
      </c>
      <c r="BR17" s="160">
        <f t="shared" si="1"/>
        <v>0</v>
      </c>
      <c r="BS17" s="160">
        <f t="shared" si="1"/>
        <v>0</v>
      </c>
      <c r="BT17" s="160">
        <f t="shared" si="1"/>
        <v>0</v>
      </c>
      <c r="BU17" s="160">
        <f t="shared" si="1"/>
        <v>0</v>
      </c>
      <c r="BV17" s="160">
        <f t="shared" si="1"/>
        <v>0</v>
      </c>
      <c r="BW17" s="160">
        <f t="shared" si="1"/>
        <v>0</v>
      </c>
      <c r="BX17" s="160">
        <f t="shared" si="1"/>
        <v>0</v>
      </c>
      <c r="BY17" s="160">
        <f t="shared" si="1"/>
        <v>0</v>
      </c>
      <c r="BZ17" s="160">
        <f t="shared" si="1"/>
        <v>0</v>
      </c>
      <c r="CA17" s="160">
        <f t="shared" si="1"/>
        <v>0</v>
      </c>
      <c r="CB17" s="160">
        <f t="shared" si="1"/>
        <v>0</v>
      </c>
      <c r="CC17" s="160">
        <f t="shared" si="1"/>
        <v>0</v>
      </c>
      <c r="CD17" s="160">
        <f t="shared" si="1"/>
        <v>0</v>
      </c>
      <c r="CE17" s="160">
        <f t="shared" si="1"/>
        <v>0</v>
      </c>
      <c r="CF17" s="160">
        <f t="shared" si="1"/>
        <v>0</v>
      </c>
      <c r="CG17" s="160">
        <f t="shared" si="1"/>
        <v>0</v>
      </c>
      <c r="CH17" s="160">
        <f t="shared" si="1"/>
        <v>0</v>
      </c>
      <c r="CI17" s="160">
        <f t="shared" si="1"/>
        <v>0</v>
      </c>
      <c r="CJ17" s="160">
        <f t="shared" si="1"/>
        <v>0</v>
      </c>
      <c r="CK17" s="160">
        <f t="shared" si="1"/>
        <v>0</v>
      </c>
      <c r="CL17" s="160">
        <f t="shared" si="1"/>
        <v>0</v>
      </c>
      <c r="CM17" s="160">
        <f t="shared" si="1"/>
        <v>0</v>
      </c>
      <c r="CN17" s="160">
        <f t="shared" si="1"/>
        <v>0</v>
      </c>
      <c r="CO17" s="160">
        <f t="shared" si="1"/>
        <v>0</v>
      </c>
      <c r="CP17" s="160">
        <f t="shared" si="1"/>
        <v>0</v>
      </c>
      <c r="CQ17" s="160">
        <f t="shared" si="1"/>
        <v>0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200.97499999999999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>
        <v>92.5</v>
      </c>
      <c r="AY22" s="149">
        <v>97.8</v>
      </c>
      <c r="AZ22" s="149">
        <v>98.5</v>
      </c>
      <c r="BA22" s="149">
        <v>129.69999999999999</v>
      </c>
      <c r="BB22" s="149"/>
      <c r="BC22" s="149"/>
      <c r="BD22" s="149"/>
      <c r="BE22" s="149"/>
      <c r="BF22" s="149">
        <v>18.600000000000001</v>
      </c>
      <c r="BG22" s="149">
        <v>13.9</v>
      </c>
      <c r="BH22" s="149">
        <v>49.7</v>
      </c>
      <c r="BI22" s="149"/>
      <c r="BJ22" s="149">
        <v>90.9</v>
      </c>
      <c r="BK22" s="149"/>
      <c r="BL22" s="149"/>
      <c r="BM22" s="149"/>
      <c r="BN22" s="149"/>
      <c r="BO22" s="149"/>
      <c r="BP22" s="149"/>
      <c r="BQ22" s="149"/>
      <c r="BR22" s="149">
        <v>26.4</v>
      </c>
      <c r="BS22" s="149">
        <v>46</v>
      </c>
      <c r="BT22" s="149">
        <v>98</v>
      </c>
      <c r="BU22" s="149">
        <v>86.9</v>
      </c>
      <c r="BV22" s="149">
        <v>33</v>
      </c>
      <c r="BW22" s="149">
        <v>45.1</v>
      </c>
      <c r="BX22" s="149">
        <v>35.299999999999997</v>
      </c>
      <c r="BY22" s="149">
        <v>4.9000000000000004</v>
      </c>
      <c r="BZ22" s="149">
        <v>18.100000000000001</v>
      </c>
      <c r="CA22" s="149">
        <v>47.3</v>
      </c>
      <c r="CB22" s="149">
        <v>36.200000000000003</v>
      </c>
      <c r="CC22" s="149">
        <v>2</v>
      </c>
      <c r="CD22" s="149">
        <v>52.9</v>
      </c>
      <c r="CE22" s="149">
        <v>55.1</v>
      </c>
      <c r="CF22" s="149">
        <v>64.900000000000006</v>
      </c>
      <c r="CG22" s="149">
        <v>57.5</v>
      </c>
      <c r="CH22" s="149">
        <v>58.9</v>
      </c>
      <c r="CI22" s="149">
        <v>76</v>
      </c>
      <c r="CJ22" s="149">
        <v>89.8</v>
      </c>
      <c r="CK22" s="149">
        <v>81.900000000000006</v>
      </c>
      <c r="CL22" s="149">
        <v>37.200000000000003</v>
      </c>
      <c r="CM22" s="149">
        <v>84</v>
      </c>
      <c r="CN22" s="149">
        <v>20.2</v>
      </c>
      <c r="CO22" s="149">
        <v>86</v>
      </c>
      <c r="CP22" s="149">
        <v>54.4</v>
      </c>
      <c r="CQ22" s="149">
        <v>71.8</v>
      </c>
      <c r="CR22" s="149">
        <v>66.400000000000006</v>
      </c>
      <c r="CS22" s="149">
        <v>82.9</v>
      </c>
      <c r="CT22" s="150"/>
      <c r="CU22" s="150"/>
      <c r="CV22" s="150"/>
      <c r="CW22" s="151"/>
      <c r="CX22" s="152">
        <f t="array" ref="CX22">SUMPRODUCT(B22:CW22*0.25)</f>
        <v>527.67500000000007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>
        <v>72.5</v>
      </c>
      <c r="BG24" s="155">
        <v>72.5</v>
      </c>
      <c r="BH24" s="155">
        <v>72.5</v>
      </c>
      <c r="BI24" s="155">
        <v>72.5</v>
      </c>
      <c r="BJ24" s="155">
        <v>155.9</v>
      </c>
      <c r="BK24" s="155">
        <v>155.9</v>
      </c>
      <c r="BL24" s="155">
        <v>155.9</v>
      </c>
      <c r="BM24" s="155">
        <v>155.9</v>
      </c>
      <c r="BN24" s="155">
        <v>117.8</v>
      </c>
      <c r="BO24" s="155">
        <v>117.8</v>
      </c>
      <c r="BP24" s="155">
        <v>117.8</v>
      </c>
      <c r="BQ24" s="155">
        <v>117.8</v>
      </c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>
        <v>25.3</v>
      </c>
      <c r="CM24" s="155">
        <v>25.3</v>
      </c>
      <c r="CN24" s="155">
        <v>25.3</v>
      </c>
      <c r="CO24" s="155">
        <v>25.3</v>
      </c>
      <c r="CP24" s="155">
        <v>2.6</v>
      </c>
      <c r="CQ24" s="155">
        <v>2.6</v>
      </c>
      <c r="CR24" s="155">
        <v>2.6</v>
      </c>
      <c r="CS24" s="155">
        <v>2.6</v>
      </c>
      <c r="CT24" s="156"/>
      <c r="CU24" s="156"/>
      <c r="CV24" s="156"/>
      <c r="CW24" s="157"/>
      <c r="CX24" s="158">
        <f t="array" ref="CX24">SUMPRODUCT(B24:CW24*0.25)</f>
        <v>374.0999999999998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0</v>
      </c>
      <c r="K25" s="160">
        <f t="shared" si="2"/>
        <v>0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0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0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0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92.5</v>
      </c>
      <c r="AY25" s="160">
        <f t="shared" si="2"/>
        <v>97.8</v>
      </c>
      <c r="AZ25" s="160">
        <f t="shared" si="2"/>
        <v>98.5</v>
      </c>
      <c r="BA25" s="160">
        <f t="shared" si="2"/>
        <v>129.69999999999999</v>
      </c>
      <c r="BB25" s="160">
        <f t="shared" si="2"/>
        <v>0</v>
      </c>
      <c r="BC25" s="160">
        <f t="shared" si="2"/>
        <v>0</v>
      </c>
      <c r="BD25" s="160">
        <f t="shared" si="2"/>
        <v>0</v>
      </c>
      <c r="BE25" s="160">
        <f t="shared" si="2"/>
        <v>0</v>
      </c>
      <c r="BF25" s="160">
        <f t="shared" si="2"/>
        <v>91.1</v>
      </c>
      <c r="BG25" s="160">
        <f t="shared" si="2"/>
        <v>86.4</v>
      </c>
      <c r="BH25" s="160">
        <f t="shared" si="2"/>
        <v>122.2</v>
      </c>
      <c r="BI25" s="160">
        <f t="shared" si="2"/>
        <v>72.5</v>
      </c>
      <c r="BJ25" s="160">
        <f t="shared" si="2"/>
        <v>246.8</v>
      </c>
      <c r="BK25" s="160">
        <f t="shared" si="2"/>
        <v>155.9</v>
      </c>
      <c r="BL25" s="160">
        <f t="shared" si="2"/>
        <v>155.9</v>
      </c>
      <c r="BM25" s="160">
        <f t="shared" si="2"/>
        <v>155.9</v>
      </c>
      <c r="BN25" s="160">
        <f t="shared" si="2"/>
        <v>117.8</v>
      </c>
      <c r="BO25" s="160">
        <f t="shared" ref="BO25:CW25" si="3">SUM(BO20:BO24)</f>
        <v>117.8</v>
      </c>
      <c r="BP25" s="160">
        <f t="shared" si="3"/>
        <v>117.8</v>
      </c>
      <c r="BQ25" s="160">
        <f t="shared" si="3"/>
        <v>117.8</v>
      </c>
      <c r="BR25" s="160">
        <f t="shared" si="3"/>
        <v>26.4</v>
      </c>
      <c r="BS25" s="160">
        <f t="shared" si="3"/>
        <v>46</v>
      </c>
      <c r="BT25" s="160">
        <f t="shared" si="3"/>
        <v>98</v>
      </c>
      <c r="BU25" s="160">
        <f t="shared" si="3"/>
        <v>86.9</v>
      </c>
      <c r="BV25" s="160">
        <f t="shared" si="3"/>
        <v>33</v>
      </c>
      <c r="BW25" s="160">
        <f t="shared" si="3"/>
        <v>45.1</v>
      </c>
      <c r="BX25" s="160">
        <f t="shared" si="3"/>
        <v>35.299999999999997</v>
      </c>
      <c r="BY25" s="160">
        <f t="shared" si="3"/>
        <v>4.9000000000000004</v>
      </c>
      <c r="BZ25" s="160">
        <f t="shared" si="3"/>
        <v>18.100000000000001</v>
      </c>
      <c r="CA25" s="160">
        <f t="shared" si="3"/>
        <v>47.3</v>
      </c>
      <c r="CB25" s="160">
        <f t="shared" si="3"/>
        <v>36.200000000000003</v>
      </c>
      <c r="CC25" s="160">
        <f t="shared" si="3"/>
        <v>2</v>
      </c>
      <c r="CD25" s="160">
        <f t="shared" si="3"/>
        <v>52.9</v>
      </c>
      <c r="CE25" s="160">
        <f t="shared" si="3"/>
        <v>55.1</v>
      </c>
      <c r="CF25" s="160">
        <f t="shared" si="3"/>
        <v>64.900000000000006</v>
      </c>
      <c r="CG25" s="160">
        <f t="shared" si="3"/>
        <v>57.5</v>
      </c>
      <c r="CH25" s="160">
        <f t="shared" si="3"/>
        <v>58.9</v>
      </c>
      <c r="CI25" s="160">
        <f t="shared" si="3"/>
        <v>76</v>
      </c>
      <c r="CJ25" s="160">
        <f t="shared" si="3"/>
        <v>89.8</v>
      </c>
      <c r="CK25" s="160">
        <f t="shared" si="3"/>
        <v>81.900000000000006</v>
      </c>
      <c r="CL25" s="160">
        <f t="shared" si="3"/>
        <v>62.5</v>
      </c>
      <c r="CM25" s="160">
        <f t="shared" si="3"/>
        <v>109.3</v>
      </c>
      <c r="CN25" s="160">
        <f t="shared" si="3"/>
        <v>45.5</v>
      </c>
      <c r="CO25" s="160">
        <f t="shared" si="3"/>
        <v>111.3</v>
      </c>
      <c r="CP25" s="160">
        <f t="shared" si="3"/>
        <v>57</v>
      </c>
      <c r="CQ25" s="160">
        <f t="shared" si="3"/>
        <v>74.399999999999991</v>
      </c>
      <c r="CR25" s="160">
        <f t="shared" si="3"/>
        <v>69</v>
      </c>
      <c r="CS25" s="160">
        <f t="shared" si="3"/>
        <v>85.5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901.77499999999986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2025-12-25T09:26:29Z</dcterms:created>
  <dcterms:modified xsi:type="dcterms:W3CDTF">2025-12-25T09:26:31Z</dcterms:modified>
</cp:coreProperties>
</file>