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0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W25" i="6" l="1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24" i="6" a="1"/>
  <c r="CX24" i="6" s="1"/>
  <c r="CX23" i="6" a="1"/>
  <c r="CX23" i="6" s="1"/>
  <c r="CX22" i="6" a="1"/>
  <c r="CX22" i="6" s="1"/>
  <c r="CX21" i="6" a="1"/>
  <c r="CX21" i="6" s="1"/>
  <c r="CX20" i="6" a="1"/>
  <c r="CX20" i="6" s="1"/>
  <c r="CX25" i="6" s="1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16" i="6"/>
  <c r="CX16" i="6" a="1"/>
  <c r="CX15" i="6"/>
  <c r="CX15" i="6" a="1"/>
  <c r="CX14" i="6"/>
  <c r="CX14" i="6" a="1"/>
  <c r="CX13" i="6"/>
  <c r="CX13" i="6" a="1"/>
  <c r="CX12" i="6"/>
  <c r="CX17" i="6" s="1"/>
  <c r="CX12" i="6" a="1"/>
  <c r="CX9" i="6"/>
  <c r="CX8" i="6"/>
  <c r="CX5" i="6" a="1"/>
  <c r="CX5" i="6" s="1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49" i="5" a="1"/>
  <c r="CX49" i="5" s="1"/>
  <c r="CX48" i="5" a="1"/>
  <c r="CX48" i="5" s="1"/>
  <c r="CX47" i="5" a="1"/>
  <c r="CX47" i="5" s="1"/>
  <c r="CX46" i="5" a="1"/>
  <c r="CX46" i="5" s="1"/>
  <c r="CX45" i="5" a="1"/>
  <c r="CX45" i="5" s="1"/>
  <c r="CX44" i="5" a="1"/>
  <c r="CX44" i="5" s="1"/>
  <c r="CW41" i="5"/>
  <c r="CV41" i="5"/>
  <c r="CU41" i="5"/>
  <c r="CT41" i="5"/>
  <c r="CS41" i="5"/>
  <c r="CR41" i="5"/>
  <c r="CQ41" i="5"/>
  <c r="CP41" i="5"/>
  <c r="CO41" i="5"/>
  <c r="CN41" i="5"/>
  <c r="CM41" i="5"/>
  <c r="CL41" i="5"/>
  <c r="CK41" i="5"/>
  <c r="CJ41" i="5"/>
  <c r="CI41" i="5"/>
  <c r="CH41" i="5"/>
  <c r="CG41" i="5"/>
  <c r="CF41" i="5"/>
  <c r="CE41" i="5"/>
  <c r="CD41" i="5"/>
  <c r="CC41" i="5"/>
  <c r="CB41" i="5"/>
  <c r="CA41" i="5"/>
  <c r="BZ41" i="5"/>
  <c r="BY41" i="5"/>
  <c r="BX41" i="5"/>
  <c r="BW41" i="5"/>
  <c r="BV41" i="5"/>
  <c r="BU41" i="5"/>
  <c r="BT41" i="5"/>
  <c r="BS41" i="5"/>
  <c r="BR41" i="5"/>
  <c r="BQ41" i="5"/>
  <c r="BP41" i="5"/>
  <c r="BO41" i="5"/>
  <c r="BN41" i="5"/>
  <c r="BM41" i="5"/>
  <c r="BL41" i="5"/>
  <c r="BK41" i="5"/>
  <c r="BJ41" i="5"/>
  <c r="BI41" i="5"/>
  <c r="BH41" i="5"/>
  <c r="BG41" i="5"/>
  <c r="BF41" i="5"/>
  <c r="BE41" i="5"/>
  <c r="BD41" i="5"/>
  <c r="BC41" i="5"/>
  <c r="BB41" i="5"/>
  <c r="BA41" i="5"/>
  <c r="AZ41" i="5"/>
  <c r="AY41" i="5"/>
  <c r="AX41" i="5"/>
  <c r="AW41" i="5"/>
  <c r="AV41" i="5"/>
  <c r="AU41" i="5"/>
  <c r="AT41" i="5"/>
  <c r="AS41" i="5"/>
  <c r="AR41" i="5"/>
  <c r="AQ41" i="5"/>
  <c r="AP41" i="5"/>
  <c r="AO41" i="5"/>
  <c r="AN41" i="5"/>
  <c r="AM41" i="5"/>
  <c r="AL41" i="5"/>
  <c r="AK41" i="5"/>
  <c r="AJ41" i="5"/>
  <c r="AI41" i="5"/>
  <c r="AH41" i="5"/>
  <c r="AG41" i="5"/>
  <c r="AF41" i="5"/>
  <c r="AE41" i="5"/>
  <c r="AD41" i="5"/>
  <c r="AC41" i="5"/>
  <c r="AB41" i="5"/>
  <c r="AA41" i="5"/>
  <c r="Z41" i="5"/>
  <c r="Y41" i="5"/>
  <c r="X41" i="5"/>
  <c r="W41" i="5"/>
  <c r="V41" i="5"/>
  <c r="U41" i="5"/>
  <c r="T41" i="5"/>
  <c r="S41" i="5"/>
  <c r="R41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B41" i="5"/>
  <c r="CX40" i="5"/>
  <c r="CX40" i="5" a="1"/>
  <c r="CX39" i="5"/>
  <c r="CX39" i="5" a="1"/>
  <c r="CX38" i="5"/>
  <c r="CX38" i="5" a="1"/>
  <c r="CX37" i="5"/>
  <c r="CX37" i="5" a="1"/>
  <c r="CX36" i="5"/>
  <c r="CX41" i="5" s="1"/>
  <c r="CX36" i="5" a="1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32" i="5" a="1"/>
  <c r="CX32" i="5" s="1"/>
  <c r="CX31" i="5" a="1"/>
  <c r="CX31" i="5" s="1"/>
  <c r="CX30" i="5" a="1"/>
  <c r="CX30" i="5" s="1"/>
  <c r="CX33" i="5" s="1"/>
  <c r="CW27" i="5"/>
  <c r="CV27" i="5"/>
  <c r="CU27" i="5"/>
  <c r="CT27" i="5"/>
  <c r="CS27" i="5"/>
  <c r="CR27" i="5"/>
  <c r="CQ27" i="5"/>
  <c r="CP27" i="5"/>
  <c r="CO27" i="5"/>
  <c r="CN27" i="5"/>
  <c r="CM27" i="5"/>
  <c r="CL27" i="5"/>
  <c r="CK27" i="5"/>
  <c r="CJ27" i="5"/>
  <c r="CI27" i="5"/>
  <c r="CH27" i="5"/>
  <c r="CG27" i="5"/>
  <c r="CF27" i="5"/>
  <c r="CE27" i="5"/>
  <c r="CD27" i="5"/>
  <c r="CC27" i="5"/>
  <c r="CB27" i="5"/>
  <c r="CA27" i="5"/>
  <c r="BZ27" i="5"/>
  <c r="BY27" i="5"/>
  <c r="BX27" i="5"/>
  <c r="BW27" i="5"/>
  <c r="BV27" i="5"/>
  <c r="BU27" i="5"/>
  <c r="BT27" i="5"/>
  <c r="BS27" i="5"/>
  <c r="BR27" i="5"/>
  <c r="BQ27" i="5"/>
  <c r="BP27" i="5"/>
  <c r="BO27" i="5"/>
  <c r="BN27" i="5"/>
  <c r="BM27" i="5"/>
  <c r="BL27" i="5"/>
  <c r="BK27" i="5"/>
  <c r="BJ27" i="5"/>
  <c r="BI27" i="5"/>
  <c r="BH27" i="5"/>
  <c r="BG27" i="5"/>
  <c r="BF27" i="5"/>
  <c r="BE27" i="5"/>
  <c r="BD27" i="5"/>
  <c r="BC27" i="5"/>
  <c r="BB27" i="5"/>
  <c r="BA27" i="5"/>
  <c r="AZ27" i="5"/>
  <c r="AY27" i="5"/>
  <c r="AX27" i="5"/>
  <c r="AW27" i="5"/>
  <c r="AV27" i="5"/>
  <c r="AU27" i="5"/>
  <c r="AT27" i="5"/>
  <c r="AS27" i="5"/>
  <c r="AR27" i="5"/>
  <c r="AQ27" i="5"/>
  <c r="AP27" i="5"/>
  <c r="AO27" i="5"/>
  <c r="AN27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B27" i="5"/>
  <c r="CX26" i="5"/>
  <c r="CX26" i="5" a="1"/>
  <c r="CX25" i="5"/>
  <c r="CX25" i="5" a="1"/>
  <c r="CX24" i="5"/>
  <c r="CX24" i="5" a="1"/>
  <c r="CX23" i="5"/>
  <c r="CX23" i="5" a="1"/>
  <c r="CX22" i="5"/>
  <c r="CX22" i="5" a="1"/>
  <c r="CX21" i="5" a="1"/>
  <c r="CX21" i="5" s="1"/>
  <c r="CX20" i="5" a="1"/>
  <c r="CX20" i="5" s="1"/>
  <c r="CX27" i="5" s="1"/>
  <c r="CW17" i="5"/>
  <c r="CW53" i="5" s="1"/>
  <c r="CV17" i="5"/>
  <c r="CV53" i="5" s="1"/>
  <c r="CU17" i="5"/>
  <c r="CU53" i="5" s="1"/>
  <c r="CT17" i="5"/>
  <c r="CT53" i="5" s="1"/>
  <c r="CS17" i="5"/>
  <c r="CS53" i="5" s="1"/>
  <c r="CR17" i="5"/>
  <c r="CR53" i="5" s="1"/>
  <c r="CQ17" i="5"/>
  <c r="CQ53" i="5" s="1"/>
  <c r="CP17" i="5"/>
  <c r="CP53" i="5" s="1"/>
  <c r="CO17" i="5"/>
  <c r="CO53" i="5" s="1"/>
  <c r="CN17" i="5"/>
  <c r="CN53" i="5" s="1"/>
  <c r="CM17" i="5"/>
  <c r="CM53" i="5" s="1"/>
  <c r="CL17" i="5"/>
  <c r="CL53" i="5" s="1"/>
  <c r="CK17" i="5"/>
  <c r="CK53" i="5" s="1"/>
  <c r="CJ17" i="5"/>
  <c r="CJ53" i="5" s="1"/>
  <c r="CI17" i="5"/>
  <c r="CI53" i="5" s="1"/>
  <c r="CH17" i="5"/>
  <c r="CH53" i="5" s="1"/>
  <c r="CG17" i="5"/>
  <c r="CG53" i="5" s="1"/>
  <c r="CF17" i="5"/>
  <c r="CF53" i="5" s="1"/>
  <c r="CE17" i="5"/>
  <c r="CE53" i="5" s="1"/>
  <c r="CD17" i="5"/>
  <c r="CD53" i="5" s="1"/>
  <c r="CC17" i="5"/>
  <c r="CC53" i="5" s="1"/>
  <c r="CB17" i="5"/>
  <c r="CB53" i="5" s="1"/>
  <c r="CA17" i="5"/>
  <c r="CA53" i="5" s="1"/>
  <c r="BZ17" i="5"/>
  <c r="BZ53" i="5" s="1"/>
  <c r="BY17" i="5"/>
  <c r="BY53" i="5" s="1"/>
  <c r="BX17" i="5"/>
  <c r="BX53" i="5" s="1"/>
  <c r="BW17" i="5"/>
  <c r="BW53" i="5" s="1"/>
  <c r="BV17" i="5"/>
  <c r="BV53" i="5" s="1"/>
  <c r="BU17" i="5"/>
  <c r="BU53" i="5" s="1"/>
  <c r="BT17" i="5"/>
  <c r="BT53" i="5" s="1"/>
  <c r="BS17" i="5"/>
  <c r="BS53" i="5" s="1"/>
  <c r="BR17" i="5"/>
  <c r="BR53" i="5" s="1"/>
  <c r="BQ17" i="5"/>
  <c r="BQ53" i="5" s="1"/>
  <c r="BP17" i="5"/>
  <c r="BP53" i="5" s="1"/>
  <c r="BO17" i="5"/>
  <c r="BO53" i="5" s="1"/>
  <c r="BN17" i="5"/>
  <c r="BN53" i="5" s="1"/>
  <c r="BM17" i="5"/>
  <c r="BM53" i="5" s="1"/>
  <c r="BL17" i="5"/>
  <c r="BL53" i="5" s="1"/>
  <c r="BK17" i="5"/>
  <c r="BK53" i="5" s="1"/>
  <c r="BJ17" i="5"/>
  <c r="BJ53" i="5" s="1"/>
  <c r="BI17" i="5"/>
  <c r="BI53" i="5" s="1"/>
  <c r="BH17" i="5"/>
  <c r="BH53" i="5" s="1"/>
  <c r="BG17" i="5"/>
  <c r="BG53" i="5" s="1"/>
  <c r="BF17" i="5"/>
  <c r="BF53" i="5" s="1"/>
  <c r="BE17" i="5"/>
  <c r="BE53" i="5" s="1"/>
  <c r="BD17" i="5"/>
  <c r="BD53" i="5" s="1"/>
  <c r="BC17" i="5"/>
  <c r="BC53" i="5" s="1"/>
  <c r="BB17" i="5"/>
  <c r="BB53" i="5" s="1"/>
  <c r="BA17" i="5"/>
  <c r="BA53" i="5" s="1"/>
  <c r="AZ17" i="5"/>
  <c r="AZ53" i="5" s="1"/>
  <c r="AY17" i="5"/>
  <c r="AY53" i="5" s="1"/>
  <c r="AX17" i="5"/>
  <c r="AX53" i="5" s="1"/>
  <c r="AW17" i="5"/>
  <c r="AW53" i="5" s="1"/>
  <c r="AV17" i="5"/>
  <c r="AV53" i="5" s="1"/>
  <c r="AU17" i="5"/>
  <c r="AU53" i="5" s="1"/>
  <c r="AT17" i="5"/>
  <c r="AT53" i="5" s="1"/>
  <c r="AS17" i="5"/>
  <c r="AS53" i="5" s="1"/>
  <c r="AR17" i="5"/>
  <c r="AR53" i="5" s="1"/>
  <c r="AQ17" i="5"/>
  <c r="AQ53" i="5" s="1"/>
  <c r="AP17" i="5"/>
  <c r="AP53" i="5" s="1"/>
  <c r="AO17" i="5"/>
  <c r="AO53" i="5" s="1"/>
  <c r="AN17" i="5"/>
  <c r="AN53" i="5" s="1"/>
  <c r="AM17" i="5"/>
  <c r="AM53" i="5" s="1"/>
  <c r="AL17" i="5"/>
  <c r="AL53" i="5" s="1"/>
  <c r="AK17" i="5"/>
  <c r="AK53" i="5" s="1"/>
  <c r="AJ17" i="5"/>
  <c r="AJ53" i="5" s="1"/>
  <c r="AI17" i="5"/>
  <c r="AI53" i="5" s="1"/>
  <c r="AH17" i="5"/>
  <c r="AH53" i="5" s="1"/>
  <c r="AG17" i="5"/>
  <c r="AG53" i="5" s="1"/>
  <c r="AF17" i="5"/>
  <c r="AF53" i="5" s="1"/>
  <c r="AE17" i="5"/>
  <c r="AE53" i="5" s="1"/>
  <c r="AD17" i="5"/>
  <c r="AD53" i="5" s="1"/>
  <c r="AC17" i="5"/>
  <c r="AC53" i="5" s="1"/>
  <c r="AB17" i="5"/>
  <c r="AB53" i="5" s="1"/>
  <c r="AA17" i="5"/>
  <c r="AA53" i="5" s="1"/>
  <c r="Z17" i="5"/>
  <c r="Z53" i="5" s="1"/>
  <c r="Y17" i="5"/>
  <c r="Y53" i="5" s="1"/>
  <c r="X17" i="5"/>
  <c r="X53" i="5" s="1"/>
  <c r="W17" i="5"/>
  <c r="W53" i="5" s="1"/>
  <c r="V17" i="5"/>
  <c r="V53" i="5" s="1"/>
  <c r="U17" i="5"/>
  <c r="U53" i="5" s="1"/>
  <c r="T17" i="5"/>
  <c r="T53" i="5" s="1"/>
  <c r="S17" i="5"/>
  <c r="S53" i="5" s="1"/>
  <c r="R17" i="5"/>
  <c r="R53" i="5" s="1"/>
  <c r="Q17" i="5"/>
  <c r="Q53" i="5" s="1"/>
  <c r="P17" i="5"/>
  <c r="P53" i="5" s="1"/>
  <c r="O17" i="5"/>
  <c r="O53" i="5" s="1"/>
  <c r="N17" i="5"/>
  <c r="N53" i="5" s="1"/>
  <c r="M17" i="5"/>
  <c r="M53" i="5" s="1"/>
  <c r="L17" i="5"/>
  <c r="L53" i="5" s="1"/>
  <c r="K17" i="5"/>
  <c r="K53" i="5" s="1"/>
  <c r="J17" i="5"/>
  <c r="J53" i="5" s="1"/>
  <c r="I17" i="5"/>
  <c r="I53" i="5" s="1"/>
  <c r="H17" i="5"/>
  <c r="H53" i="5" s="1"/>
  <c r="G17" i="5"/>
  <c r="G53" i="5" s="1"/>
  <c r="F17" i="5"/>
  <c r="F53" i="5" s="1"/>
  <c r="E17" i="5"/>
  <c r="E53" i="5" s="1"/>
  <c r="D17" i="5"/>
  <c r="D53" i="5" s="1"/>
  <c r="C17" i="5"/>
  <c r="C53" i="5" s="1"/>
  <c r="B17" i="5"/>
  <c r="B53" i="5" s="1"/>
  <c r="CX16" i="5"/>
  <c r="CX16" i="5" a="1"/>
  <c r="CX15" i="5"/>
  <c r="CX15" i="5" a="1"/>
  <c r="CX14" i="5" a="1"/>
  <c r="CX14" i="5" s="1"/>
  <c r="CX13" i="5" a="1"/>
  <c r="CX13" i="5" s="1"/>
  <c r="CX12" i="5" a="1"/>
  <c r="CX12" i="5" s="1"/>
  <c r="CX11" i="5" a="1"/>
  <c r="CX11" i="5" s="1"/>
  <c r="CX17" i="5" s="1"/>
  <c r="CX53" i="5" s="1"/>
  <c r="CX9" i="5"/>
  <c r="CX8" i="5"/>
  <c r="CX5" i="5" a="1"/>
  <c r="CX5" i="5" s="1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49" i="4" a="1"/>
  <c r="CX49" i="4" s="1"/>
  <c r="CX48" i="4" a="1"/>
  <c r="CX48" i="4" s="1"/>
  <c r="CX47" i="4" a="1"/>
  <c r="CX47" i="4" s="1"/>
  <c r="CX46" i="4" a="1"/>
  <c r="CX46" i="4" s="1"/>
  <c r="CX45" i="4" a="1"/>
  <c r="CX45" i="4" s="1"/>
  <c r="CX44" i="4" a="1"/>
  <c r="CX44" i="4" s="1"/>
  <c r="CW41" i="4"/>
  <c r="CV41" i="4"/>
  <c r="CU41" i="4"/>
  <c r="CT41" i="4"/>
  <c r="CS41" i="4"/>
  <c r="CR41" i="4"/>
  <c r="CQ41" i="4"/>
  <c r="CP41" i="4"/>
  <c r="CO41" i="4"/>
  <c r="CN41" i="4"/>
  <c r="CM41" i="4"/>
  <c r="CL41" i="4"/>
  <c r="CK41" i="4"/>
  <c r="CJ41" i="4"/>
  <c r="CI41" i="4"/>
  <c r="CH41" i="4"/>
  <c r="CG41" i="4"/>
  <c r="CF41" i="4"/>
  <c r="CE41" i="4"/>
  <c r="CD41" i="4"/>
  <c r="CC41" i="4"/>
  <c r="CB41" i="4"/>
  <c r="CA41" i="4"/>
  <c r="BZ41" i="4"/>
  <c r="BY41" i="4"/>
  <c r="BX41" i="4"/>
  <c r="BW41" i="4"/>
  <c r="BV41" i="4"/>
  <c r="BU41" i="4"/>
  <c r="BT41" i="4"/>
  <c r="BS41" i="4"/>
  <c r="BR41" i="4"/>
  <c r="BQ41" i="4"/>
  <c r="BP41" i="4"/>
  <c r="BO41" i="4"/>
  <c r="BN41" i="4"/>
  <c r="BM41" i="4"/>
  <c r="BL41" i="4"/>
  <c r="BK41" i="4"/>
  <c r="BJ41" i="4"/>
  <c r="BI41" i="4"/>
  <c r="BH41" i="4"/>
  <c r="BG41" i="4"/>
  <c r="BF41" i="4"/>
  <c r="BE41" i="4"/>
  <c r="BD41" i="4"/>
  <c r="BC41" i="4"/>
  <c r="BB41" i="4"/>
  <c r="BA41" i="4"/>
  <c r="AZ41" i="4"/>
  <c r="AY41" i="4"/>
  <c r="AX41" i="4"/>
  <c r="AW41" i="4"/>
  <c r="AV41" i="4"/>
  <c r="AU41" i="4"/>
  <c r="AT41" i="4"/>
  <c r="AS41" i="4"/>
  <c r="AR41" i="4"/>
  <c r="AQ41" i="4"/>
  <c r="AP41" i="4"/>
  <c r="AO41" i="4"/>
  <c r="AN41" i="4"/>
  <c r="AM41" i="4"/>
  <c r="AL41" i="4"/>
  <c r="AK41" i="4"/>
  <c r="AJ41" i="4"/>
  <c r="AI41" i="4"/>
  <c r="AH41" i="4"/>
  <c r="AG41" i="4"/>
  <c r="AF41" i="4"/>
  <c r="AE41" i="4"/>
  <c r="AD41" i="4"/>
  <c r="AC41" i="4"/>
  <c r="AB41" i="4"/>
  <c r="AA41" i="4"/>
  <c r="Z41" i="4"/>
  <c r="Y41" i="4"/>
  <c r="X41" i="4"/>
  <c r="W41" i="4"/>
  <c r="V41" i="4"/>
  <c r="U41" i="4"/>
  <c r="T41" i="4"/>
  <c r="S41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B41" i="4"/>
  <c r="CX40" i="4"/>
  <c r="CX40" i="4" a="1"/>
  <c r="CX39" i="4"/>
  <c r="CX39" i="4" a="1"/>
  <c r="CX38" i="4"/>
  <c r="CX38" i="4" a="1"/>
  <c r="CX37" i="4" a="1"/>
  <c r="CX37" i="4" s="1"/>
  <c r="CX36" i="4" a="1"/>
  <c r="CX36" i="4" s="1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32" i="4"/>
  <c r="CX32" i="4" a="1"/>
  <c r="CX31" i="4" a="1"/>
  <c r="CX31" i="4" s="1"/>
  <c r="CX30" i="4" a="1"/>
  <c r="CX30" i="4" s="1"/>
  <c r="CW27" i="4"/>
  <c r="CV27" i="4"/>
  <c r="CU27" i="4"/>
  <c r="CT27" i="4"/>
  <c r="CS27" i="4"/>
  <c r="CR27" i="4"/>
  <c r="CQ27" i="4"/>
  <c r="CP27" i="4"/>
  <c r="CO27" i="4"/>
  <c r="CN27" i="4"/>
  <c r="CM27" i="4"/>
  <c r="CL27" i="4"/>
  <c r="CK27" i="4"/>
  <c r="CJ27" i="4"/>
  <c r="CI27" i="4"/>
  <c r="CH27" i="4"/>
  <c r="CG27" i="4"/>
  <c r="CF27" i="4"/>
  <c r="CE27" i="4"/>
  <c r="CD27" i="4"/>
  <c r="CC27" i="4"/>
  <c r="CB27" i="4"/>
  <c r="CA27" i="4"/>
  <c r="BZ27" i="4"/>
  <c r="BY27" i="4"/>
  <c r="BX27" i="4"/>
  <c r="BW27" i="4"/>
  <c r="BV27" i="4"/>
  <c r="BU27" i="4"/>
  <c r="BT27" i="4"/>
  <c r="BS27" i="4"/>
  <c r="BR27" i="4"/>
  <c r="BQ27" i="4"/>
  <c r="BP27" i="4"/>
  <c r="BO27" i="4"/>
  <c r="BN27" i="4"/>
  <c r="BM27" i="4"/>
  <c r="BL27" i="4"/>
  <c r="BK27" i="4"/>
  <c r="BJ27" i="4"/>
  <c r="BI27" i="4"/>
  <c r="BH27" i="4"/>
  <c r="BG27" i="4"/>
  <c r="BF27" i="4"/>
  <c r="BE27" i="4"/>
  <c r="BD27" i="4"/>
  <c r="BC27" i="4"/>
  <c r="BB27" i="4"/>
  <c r="BA27" i="4"/>
  <c r="AZ27" i="4"/>
  <c r="AY27" i="4"/>
  <c r="AX27" i="4"/>
  <c r="AW27" i="4"/>
  <c r="AV27" i="4"/>
  <c r="AU27" i="4"/>
  <c r="AT27" i="4"/>
  <c r="AS27" i="4"/>
  <c r="AR27" i="4"/>
  <c r="AQ27" i="4"/>
  <c r="AP27" i="4"/>
  <c r="AO27" i="4"/>
  <c r="AN27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B27" i="4"/>
  <c r="CX26" i="4"/>
  <c r="CX26" i="4" a="1"/>
  <c r="CX25" i="4" a="1"/>
  <c r="CX25" i="4" s="1"/>
  <c r="CX24" i="4" a="1"/>
  <c r="CX24" i="4" s="1"/>
  <c r="CX23" i="4" a="1"/>
  <c r="CX23" i="4" s="1"/>
  <c r="CX22" i="4" a="1"/>
  <c r="CX22" i="4" s="1"/>
  <c r="CX21" i="4" a="1"/>
  <c r="CX21" i="4" s="1"/>
  <c r="CX20" i="4" a="1"/>
  <c r="CX20" i="4" s="1"/>
  <c r="CW17" i="4"/>
  <c r="CW53" i="4" s="1"/>
  <c r="CV17" i="4"/>
  <c r="CV53" i="4" s="1"/>
  <c r="CU17" i="4"/>
  <c r="CU53" i="4" s="1"/>
  <c r="CT17" i="4"/>
  <c r="CT53" i="4" s="1"/>
  <c r="CS17" i="4"/>
  <c r="CS53" i="4" s="1"/>
  <c r="CR17" i="4"/>
  <c r="CR53" i="4" s="1"/>
  <c r="CQ17" i="4"/>
  <c r="CQ53" i="4" s="1"/>
  <c r="CP17" i="4"/>
  <c r="CP53" i="4" s="1"/>
  <c r="CO17" i="4"/>
  <c r="CO53" i="4" s="1"/>
  <c r="CN17" i="4"/>
  <c r="CN53" i="4" s="1"/>
  <c r="CM17" i="4"/>
  <c r="CM53" i="4" s="1"/>
  <c r="CL17" i="4"/>
  <c r="CL53" i="4" s="1"/>
  <c r="CK17" i="4"/>
  <c r="CK53" i="4" s="1"/>
  <c r="CJ17" i="4"/>
  <c r="CJ53" i="4" s="1"/>
  <c r="CI17" i="4"/>
  <c r="CI53" i="4" s="1"/>
  <c r="CH17" i="4"/>
  <c r="CH53" i="4" s="1"/>
  <c r="CG17" i="4"/>
  <c r="CG53" i="4" s="1"/>
  <c r="CF17" i="4"/>
  <c r="CF53" i="4" s="1"/>
  <c r="CE17" i="4"/>
  <c r="CE53" i="4" s="1"/>
  <c r="CD17" i="4"/>
  <c r="CD53" i="4" s="1"/>
  <c r="CC17" i="4"/>
  <c r="CC53" i="4" s="1"/>
  <c r="CB17" i="4"/>
  <c r="CB53" i="4" s="1"/>
  <c r="CA17" i="4"/>
  <c r="CA53" i="4" s="1"/>
  <c r="BZ17" i="4"/>
  <c r="BZ53" i="4" s="1"/>
  <c r="BY17" i="4"/>
  <c r="BY53" i="4" s="1"/>
  <c r="BX17" i="4"/>
  <c r="BX53" i="4" s="1"/>
  <c r="BW17" i="4"/>
  <c r="BW53" i="4" s="1"/>
  <c r="BV17" i="4"/>
  <c r="BV53" i="4" s="1"/>
  <c r="BU17" i="4"/>
  <c r="BU53" i="4" s="1"/>
  <c r="BT17" i="4"/>
  <c r="BT53" i="4" s="1"/>
  <c r="BS17" i="4"/>
  <c r="BS53" i="4" s="1"/>
  <c r="BR17" i="4"/>
  <c r="BR53" i="4" s="1"/>
  <c r="BQ17" i="4"/>
  <c r="BQ53" i="4" s="1"/>
  <c r="BP17" i="4"/>
  <c r="BP53" i="4" s="1"/>
  <c r="BO17" i="4"/>
  <c r="BO53" i="4" s="1"/>
  <c r="BN17" i="4"/>
  <c r="BN53" i="4" s="1"/>
  <c r="BM17" i="4"/>
  <c r="BM53" i="4" s="1"/>
  <c r="BL17" i="4"/>
  <c r="BL53" i="4" s="1"/>
  <c r="BK17" i="4"/>
  <c r="BK53" i="4" s="1"/>
  <c r="BJ17" i="4"/>
  <c r="BJ53" i="4" s="1"/>
  <c r="BI17" i="4"/>
  <c r="BI53" i="4" s="1"/>
  <c r="BH17" i="4"/>
  <c r="BH53" i="4" s="1"/>
  <c r="BG17" i="4"/>
  <c r="BG53" i="4" s="1"/>
  <c r="BF17" i="4"/>
  <c r="BF53" i="4" s="1"/>
  <c r="BE17" i="4"/>
  <c r="BE53" i="4" s="1"/>
  <c r="BD17" i="4"/>
  <c r="BD53" i="4" s="1"/>
  <c r="BC17" i="4"/>
  <c r="BC53" i="4" s="1"/>
  <c r="BB17" i="4"/>
  <c r="BB53" i="4" s="1"/>
  <c r="BA17" i="4"/>
  <c r="BA53" i="4" s="1"/>
  <c r="AZ17" i="4"/>
  <c r="AZ53" i="4" s="1"/>
  <c r="AY17" i="4"/>
  <c r="AY53" i="4" s="1"/>
  <c r="AX17" i="4"/>
  <c r="AX53" i="4" s="1"/>
  <c r="AW17" i="4"/>
  <c r="AW53" i="4" s="1"/>
  <c r="AV17" i="4"/>
  <c r="AV53" i="4" s="1"/>
  <c r="AU17" i="4"/>
  <c r="AU53" i="4" s="1"/>
  <c r="AT17" i="4"/>
  <c r="AT53" i="4" s="1"/>
  <c r="AS17" i="4"/>
  <c r="AS53" i="4" s="1"/>
  <c r="AR17" i="4"/>
  <c r="AR53" i="4" s="1"/>
  <c r="AQ17" i="4"/>
  <c r="AQ53" i="4" s="1"/>
  <c r="AP17" i="4"/>
  <c r="AP53" i="4" s="1"/>
  <c r="AO17" i="4"/>
  <c r="AO53" i="4" s="1"/>
  <c r="AN17" i="4"/>
  <c r="AN53" i="4" s="1"/>
  <c r="AM17" i="4"/>
  <c r="AM53" i="4" s="1"/>
  <c r="AL17" i="4"/>
  <c r="AL53" i="4" s="1"/>
  <c r="AK17" i="4"/>
  <c r="AK53" i="4" s="1"/>
  <c r="AJ17" i="4"/>
  <c r="AJ53" i="4" s="1"/>
  <c r="AI17" i="4"/>
  <c r="AI53" i="4" s="1"/>
  <c r="AH17" i="4"/>
  <c r="AH53" i="4" s="1"/>
  <c r="AG17" i="4"/>
  <c r="AG53" i="4" s="1"/>
  <c r="AF17" i="4"/>
  <c r="AF53" i="4" s="1"/>
  <c r="AE17" i="4"/>
  <c r="AE53" i="4" s="1"/>
  <c r="AD17" i="4"/>
  <c r="AD53" i="4" s="1"/>
  <c r="AC17" i="4"/>
  <c r="AC53" i="4" s="1"/>
  <c r="AB17" i="4"/>
  <c r="AB53" i="4" s="1"/>
  <c r="AA17" i="4"/>
  <c r="AA53" i="4" s="1"/>
  <c r="Z17" i="4"/>
  <c r="Z53" i="4" s="1"/>
  <c r="Y17" i="4"/>
  <c r="Y53" i="4" s="1"/>
  <c r="X17" i="4"/>
  <c r="X53" i="4" s="1"/>
  <c r="W17" i="4"/>
  <c r="W53" i="4" s="1"/>
  <c r="V17" i="4"/>
  <c r="V53" i="4" s="1"/>
  <c r="U17" i="4"/>
  <c r="U53" i="4" s="1"/>
  <c r="T17" i="4"/>
  <c r="T53" i="4" s="1"/>
  <c r="S17" i="4"/>
  <c r="S53" i="4" s="1"/>
  <c r="R17" i="4"/>
  <c r="R53" i="4" s="1"/>
  <c r="Q17" i="4"/>
  <c r="Q53" i="4" s="1"/>
  <c r="P17" i="4"/>
  <c r="P53" i="4" s="1"/>
  <c r="O17" i="4"/>
  <c r="O53" i="4" s="1"/>
  <c r="N17" i="4"/>
  <c r="N53" i="4" s="1"/>
  <c r="M17" i="4"/>
  <c r="M53" i="4" s="1"/>
  <c r="L17" i="4"/>
  <c r="L53" i="4" s="1"/>
  <c r="K17" i="4"/>
  <c r="K53" i="4" s="1"/>
  <c r="J17" i="4"/>
  <c r="J53" i="4" s="1"/>
  <c r="I17" i="4"/>
  <c r="I53" i="4" s="1"/>
  <c r="H17" i="4"/>
  <c r="H53" i="4" s="1"/>
  <c r="G17" i="4"/>
  <c r="G53" i="4" s="1"/>
  <c r="F17" i="4"/>
  <c r="F53" i="4" s="1"/>
  <c r="E17" i="4"/>
  <c r="E53" i="4" s="1"/>
  <c r="D17" i="4"/>
  <c r="D53" i="4" s="1"/>
  <c r="C17" i="4"/>
  <c r="C53" i="4" s="1"/>
  <c r="B17" i="4"/>
  <c r="B53" i="4" s="1"/>
  <c r="CX16" i="4"/>
  <c r="CX16" i="4" a="1"/>
  <c r="CX15" i="4"/>
  <c r="CX15" i="4" a="1"/>
  <c r="CX14" i="4"/>
  <c r="CX14" i="4" a="1"/>
  <c r="CX13" i="4"/>
  <c r="CX13" i="4" a="1"/>
  <c r="CX12" i="4" a="1"/>
  <c r="CX12" i="4" s="1"/>
  <c r="CX11" i="4" a="1"/>
  <c r="CX11" i="4" s="1"/>
  <c r="CX9" i="4"/>
  <c r="CX8" i="4"/>
  <c r="CX5" i="4" a="1"/>
  <c r="CX5" i="4" s="1"/>
  <c r="CX50" i="5" l="1"/>
  <c r="CX17" i="4"/>
  <c r="CX53" i="4" s="1"/>
  <c r="CX27" i="4"/>
  <c r="CX33" i="4"/>
  <c r="CX41" i="4"/>
  <c r="CX50" i="4"/>
</calcChain>
</file>

<file path=xl/sharedStrings.xml><?xml version="1.0" encoding="utf-8"?>
<sst xmlns="http://schemas.openxmlformats.org/spreadsheetml/2006/main" count="122" uniqueCount="56">
  <si>
    <t>Publication on: 28/11/2025 11:30:07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</si>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</sst>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D8B7-4BAA-9A6B-76BBDA71F2E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D8B7-4BAA-9A6B-76BBDA71F2E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2-D8B7-4BAA-9A6B-76BBDA71F2E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3-D8B7-4BAA-9A6B-76BBDA71F2E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D8B7-4BAA-9A6B-76BBDA71F2E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D8B7-4BAA-9A6B-76BBDA71F2E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D8B7-4BAA-9A6B-76BBDA71F2E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  <c:pt idx="48">
                  <c:v>10.778</c:v>
                </c:pt>
                <c:pt idx="49">
                  <c:v>6.32</c:v>
                </c:pt>
                <c:pt idx="50">
                  <c:v>7.5069999999999997</c:v>
                </c:pt>
                <c:pt idx="51">
                  <c:v>6.3970000000000002</c:v>
                </c:pt>
                <c:pt idx="52">
                  <c:v>50.734999999999999</c:v>
                </c:pt>
                <c:pt idx="53">
                  <c:v>40.542000000000002</c:v>
                </c:pt>
                <c:pt idx="54">
                  <c:v>21.35</c:v>
                </c:pt>
                <c:pt idx="55">
                  <c:v>15.898</c:v>
                </c:pt>
                <c:pt idx="56">
                  <c:v>19.309000000000001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8B7-4BAA-9A6B-76BBDA71F2E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D8B7-4BAA-9A6B-76BBDA71F2E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48">
                  <c:v>67.674999999999997</c:v>
                </c:pt>
                <c:pt idx="49">
                  <c:v>61.146000000000001</c:v>
                </c:pt>
                <c:pt idx="50">
                  <c:v>52.957999999999998</c:v>
                </c:pt>
                <c:pt idx="51">
                  <c:v>49</c:v>
                </c:pt>
                <c:pt idx="52">
                  <c:v>147.83699999999999</c:v>
                </c:pt>
                <c:pt idx="53">
                  <c:v>118.718</c:v>
                </c:pt>
                <c:pt idx="54">
                  <c:v>97.808999999999997</c:v>
                </c:pt>
                <c:pt idx="55">
                  <c:v>78.8</c:v>
                </c:pt>
                <c:pt idx="60">
                  <c:v>8</c:v>
                </c:pt>
                <c:pt idx="64">
                  <c:v>5</c:v>
                </c:pt>
                <c:pt idx="65">
                  <c:v>5</c:v>
                </c:pt>
                <c:pt idx="68">
                  <c:v>6</c:v>
                </c:pt>
                <c:pt idx="75">
                  <c:v>4</c:v>
                </c:pt>
                <c:pt idx="83">
                  <c:v>3</c:v>
                </c:pt>
                <c:pt idx="87">
                  <c:v>6</c:v>
                </c:pt>
                <c:pt idx="93">
                  <c:v>4</c:v>
                </c:pt>
                <c:pt idx="94">
                  <c:v>13</c:v>
                </c:pt>
                <c:pt idx="95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8B7-4BAA-9A6B-76BBDA71F2E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33.6</c:v>
                </c:pt>
                <c:pt idx="49">
                  <c:v>33.6</c:v>
                </c:pt>
                <c:pt idx="50">
                  <c:v>33.6</c:v>
                </c:pt>
                <c:pt idx="51">
                  <c:v>33.6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89.5</c:v>
                </c:pt>
                <c:pt idx="61">
                  <c:v>89.5</c:v>
                </c:pt>
                <c:pt idx="62">
                  <c:v>89.5</c:v>
                </c:pt>
                <c:pt idx="63">
                  <c:v>94.4</c:v>
                </c:pt>
                <c:pt idx="64">
                  <c:v>1.3</c:v>
                </c:pt>
                <c:pt idx="65">
                  <c:v>104.4</c:v>
                </c:pt>
                <c:pt idx="66">
                  <c:v>150</c:v>
                </c:pt>
                <c:pt idx="67">
                  <c:v>50.1</c:v>
                </c:pt>
                <c:pt idx="68">
                  <c:v>173.6</c:v>
                </c:pt>
                <c:pt idx="69">
                  <c:v>181.6</c:v>
                </c:pt>
                <c:pt idx="70">
                  <c:v>184.39999999999998</c:v>
                </c:pt>
                <c:pt idx="71">
                  <c:v>180.6</c:v>
                </c:pt>
                <c:pt idx="72">
                  <c:v>255</c:v>
                </c:pt>
                <c:pt idx="73">
                  <c:v>303.3</c:v>
                </c:pt>
                <c:pt idx="74">
                  <c:v>217.5</c:v>
                </c:pt>
                <c:pt idx="75">
                  <c:v>94.5</c:v>
                </c:pt>
                <c:pt idx="76">
                  <c:v>179.5</c:v>
                </c:pt>
                <c:pt idx="77">
                  <c:v>172.9</c:v>
                </c:pt>
                <c:pt idx="78">
                  <c:v>291.5</c:v>
                </c:pt>
                <c:pt idx="79">
                  <c:v>305.5</c:v>
                </c:pt>
                <c:pt idx="80">
                  <c:v>341.5</c:v>
                </c:pt>
                <c:pt idx="81">
                  <c:v>449.9</c:v>
                </c:pt>
                <c:pt idx="82">
                  <c:v>344.4</c:v>
                </c:pt>
                <c:pt idx="83">
                  <c:v>356.9</c:v>
                </c:pt>
                <c:pt idx="84">
                  <c:v>370.79999999999995</c:v>
                </c:pt>
                <c:pt idx="85">
                  <c:v>441</c:v>
                </c:pt>
                <c:pt idx="86">
                  <c:v>341.4</c:v>
                </c:pt>
                <c:pt idx="87">
                  <c:v>341.59999999999997</c:v>
                </c:pt>
                <c:pt idx="88">
                  <c:v>433.9</c:v>
                </c:pt>
                <c:pt idx="89">
                  <c:v>379.5</c:v>
                </c:pt>
                <c:pt idx="90">
                  <c:v>371.1</c:v>
                </c:pt>
                <c:pt idx="91">
                  <c:v>267</c:v>
                </c:pt>
                <c:pt idx="92">
                  <c:v>236.20000000000002</c:v>
                </c:pt>
                <c:pt idx="93">
                  <c:v>169.3</c:v>
                </c:pt>
                <c:pt idx="94">
                  <c:v>146.6</c:v>
                </c:pt>
                <c:pt idx="95">
                  <c:v>169.6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8B7-4BAA-9A6B-76BBDA71F2E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48">
                  <c:v>51.551000000000002</c:v>
                </c:pt>
                <c:pt idx="49">
                  <c:v>59.968000000000004</c:v>
                </c:pt>
                <c:pt idx="50">
                  <c:v>59.996000000000002</c:v>
                </c:pt>
                <c:pt idx="51">
                  <c:v>59.932000000000002</c:v>
                </c:pt>
                <c:pt idx="52">
                  <c:v>31.9</c:v>
                </c:pt>
                <c:pt idx="53">
                  <c:v>32.959000000000003</c:v>
                </c:pt>
                <c:pt idx="54">
                  <c:v>50.21</c:v>
                </c:pt>
                <c:pt idx="55">
                  <c:v>54.011000000000003</c:v>
                </c:pt>
                <c:pt idx="56">
                  <c:v>47.442</c:v>
                </c:pt>
                <c:pt idx="57">
                  <c:v>68.924999999999997</c:v>
                </c:pt>
                <c:pt idx="58">
                  <c:v>64.367999999999995</c:v>
                </c:pt>
                <c:pt idx="59">
                  <c:v>61.292999999999999</c:v>
                </c:pt>
                <c:pt idx="60">
                  <c:v>14.427</c:v>
                </c:pt>
                <c:pt idx="61">
                  <c:v>27.227</c:v>
                </c:pt>
                <c:pt idx="62">
                  <c:v>32.552999999999997</c:v>
                </c:pt>
                <c:pt idx="63">
                  <c:v>28.161999999999999</c:v>
                </c:pt>
                <c:pt idx="64">
                  <c:v>28.39</c:v>
                </c:pt>
                <c:pt idx="65">
                  <c:v>33.171999999999997</c:v>
                </c:pt>
                <c:pt idx="66">
                  <c:v>20.274000000000001</c:v>
                </c:pt>
                <c:pt idx="67">
                  <c:v>5.4509999999999996</c:v>
                </c:pt>
                <c:pt idx="68">
                  <c:v>9.9819999999999993</c:v>
                </c:pt>
                <c:pt idx="72">
                  <c:v>0.49099999999999999</c:v>
                </c:pt>
                <c:pt idx="73">
                  <c:v>2.5070000000000001</c:v>
                </c:pt>
                <c:pt idx="75">
                  <c:v>7.5339999999999998</c:v>
                </c:pt>
                <c:pt idx="76">
                  <c:v>1.3520000000000001</c:v>
                </c:pt>
                <c:pt idx="77">
                  <c:v>3.23</c:v>
                </c:pt>
                <c:pt idx="78">
                  <c:v>5.3959999999999999</c:v>
                </c:pt>
                <c:pt idx="79">
                  <c:v>5.3769999999999998</c:v>
                </c:pt>
                <c:pt idx="80">
                  <c:v>4.13</c:v>
                </c:pt>
                <c:pt idx="81">
                  <c:v>4.6660000000000004</c:v>
                </c:pt>
                <c:pt idx="82">
                  <c:v>5.4649999999999999</c:v>
                </c:pt>
                <c:pt idx="83">
                  <c:v>4.8609999999999998</c:v>
                </c:pt>
                <c:pt idx="84">
                  <c:v>3.661</c:v>
                </c:pt>
                <c:pt idx="85">
                  <c:v>3.2389999999999999</c:v>
                </c:pt>
                <c:pt idx="86">
                  <c:v>3.3130000000000002</c:v>
                </c:pt>
                <c:pt idx="87">
                  <c:v>4.8579999999999997</c:v>
                </c:pt>
                <c:pt idx="89">
                  <c:v>1.4790000000000001</c:v>
                </c:pt>
                <c:pt idx="90">
                  <c:v>0.89600000000000002</c:v>
                </c:pt>
                <c:pt idx="91">
                  <c:v>3.64</c:v>
                </c:pt>
                <c:pt idx="92">
                  <c:v>1.7450000000000001</c:v>
                </c:pt>
                <c:pt idx="93">
                  <c:v>7.2119999999999997</c:v>
                </c:pt>
                <c:pt idx="94">
                  <c:v>10.036</c:v>
                </c:pt>
                <c:pt idx="95">
                  <c:v>8.43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8B7-4BAA-9A6B-76BBDA71F2E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D8B7-4BAA-9A6B-76BBDA71F2E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D8B7-4BAA-9A6B-76BBDA71F2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48">
                  <c:v>103.23</c:v>
                </c:pt>
                <c:pt idx="49">
                  <c:v>107.63</c:v>
                </c:pt>
                <c:pt idx="50">
                  <c:v>106.66</c:v>
                </c:pt>
                <c:pt idx="51">
                  <c:v>109.02</c:v>
                </c:pt>
                <c:pt idx="52">
                  <c:v>82.75</c:v>
                </c:pt>
                <c:pt idx="53">
                  <c:v>83.55</c:v>
                </c:pt>
                <c:pt idx="54">
                  <c:v>93.3</c:v>
                </c:pt>
                <c:pt idx="55">
                  <c:v>93.61</c:v>
                </c:pt>
                <c:pt idx="56">
                  <c:v>102.13</c:v>
                </c:pt>
                <c:pt idx="57">
                  <c:v>121.2</c:v>
                </c:pt>
                <c:pt idx="58">
                  <c:v>123.58</c:v>
                </c:pt>
                <c:pt idx="59">
                  <c:v>126.53</c:v>
                </c:pt>
                <c:pt idx="60">
                  <c:v>109.22</c:v>
                </c:pt>
                <c:pt idx="61">
                  <c:v>127.6</c:v>
                </c:pt>
                <c:pt idx="62">
                  <c:v>156.19</c:v>
                </c:pt>
                <c:pt idx="63">
                  <c:v>160.99</c:v>
                </c:pt>
                <c:pt idx="64">
                  <c:v>147.91</c:v>
                </c:pt>
                <c:pt idx="65">
                  <c:v>150.02000000000001</c:v>
                </c:pt>
                <c:pt idx="66">
                  <c:v>150.13</c:v>
                </c:pt>
                <c:pt idx="67">
                  <c:v>168.99</c:v>
                </c:pt>
                <c:pt idx="68">
                  <c:v>134.69999999999999</c:v>
                </c:pt>
                <c:pt idx="69">
                  <c:v>136.47999999999999</c:v>
                </c:pt>
                <c:pt idx="70">
                  <c:v>137.12</c:v>
                </c:pt>
                <c:pt idx="71">
                  <c:v>135.5</c:v>
                </c:pt>
                <c:pt idx="72">
                  <c:v>133.24</c:v>
                </c:pt>
                <c:pt idx="73">
                  <c:v>139.83000000000001</c:v>
                </c:pt>
                <c:pt idx="74">
                  <c:v>125.88</c:v>
                </c:pt>
                <c:pt idx="75">
                  <c:v>146.5</c:v>
                </c:pt>
                <c:pt idx="76">
                  <c:v>136.13</c:v>
                </c:pt>
                <c:pt idx="77">
                  <c:v>135.56</c:v>
                </c:pt>
                <c:pt idx="78">
                  <c:v>139.83000000000001</c:v>
                </c:pt>
                <c:pt idx="79">
                  <c:v>128.47999999999999</c:v>
                </c:pt>
                <c:pt idx="80">
                  <c:v>134.5</c:v>
                </c:pt>
                <c:pt idx="81">
                  <c:v>134.34</c:v>
                </c:pt>
                <c:pt idx="82">
                  <c:v>128</c:v>
                </c:pt>
                <c:pt idx="83">
                  <c:v>122.9</c:v>
                </c:pt>
                <c:pt idx="84">
                  <c:v>116.34</c:v>
                </c:pt>
                <c:pt idx="85">
                  <c:v>118.53</c:v>
                </c:pt>
                <c:pt idx="86">
                  <c:v>121.5</c:v>
                </c:pt>
                <c:pt idx="87">
                  <c:v>118.74</c:v>
                </c:pt>
                <c:pt idx="88">
                  <c:v>125.68</c:v>
                </c:pt>
                <c:pt idx="89">
                  <c:v>126.23</c:v>
                </c:pt>
                <c:pt idx="90">
                  <c:v>116.09</c:v>
                </c:pt>
                <c:pt idx="91">
                  <c:v>113.05</c:v>
                </c:pt>
                <c:pt idx="92">
                  <c:v>115.81</c:v>
                </c:pt>
                <c:pt idx="93">
                  <c:v>108.35</c:v>
                </c:pt>
                <c:pt idx="94">
                  <c:v>103.33</c:v>
                </c:pt>
                <c:pt idx="95">
                  <c:v>96.39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8B7-4BAA-9A6B-76BBDA71F2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EDE4-449F-9E09-308B8030BB5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  <c:pt idx="48">
                  <c:v>1.59</c:v>
                </c:pt>
                <c:pt idx="52">
                  <c:v>12</c:v>
                </c:pt>
                <c:pt idx="53">
                  <c:v>12</c:v>
                </c:pt>
                <c:pt idx="54">
                  <c:v>9.1760000000000002</c:v>
                </c:pt>
                <c:pt idx="55">
                  <c:v>6.694</c:v>
                </c:pt>
                <c:pt idx="56">
                  <c:v>6</c:v>
                </c:pt>
                <c:pt idx="60">
                  <c:v>4</c:v>
                </c:pt>
                <c:pt idx="69">
                  <c:v>4</c:v>
                </c:pt>
                <c:pt idx="70">
                  <c:v>4</c:v>
                </c:pt>
                <c:pt idx="71">
                  <c:v>4</c:v>
                </c:pt>
                <c:pt idx="72">
                  <c:v>4</c:v>
                </c:pt>
                <c:pt idx="74">
                  <c:v>8</c:v>
                </c:pt>
                <c:pt idx="76">
                  <c:v>8</c:v>
                </c:pt>
                <c:pt idx="77">
                  <c:v>4</c:v>
                </c:pt>
                <c:pt idx="78">
                  <c:v>4</c:v>
                </c:pt>
                <c:pt idx="80">
                  <c:v>4</c:v>
                </c:pt>
                <c:pt idx="84">
                  <c:v>4</c:v>
                </c:pt>
                <c:pt idx="85">
                  <c:v>4</c:v>
                </c:pt>
                <c:pt idx="88">
                  <c:v>4</c:v>
                </c:pt>
                <c:pt idx="92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E4-449F-9E09-308B8030BB5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48">
                  <c:v>16.515999999999998</c:v>
                </c:pt>
                <c:pt idx="49">
                  <c:v>16.518999999999998</c:v>
                </c:pt>
                <c:pt idx="50">
                  <c:v>16.657</c:v>
                </c:pt>
                <c:pt idx="51">
                  <c:v>16.631999999999998</c:v>
                </c:pt>
                <c:pt idx="52">
                  <c:v>26.459</c:v>
                </c:pt>
                <c:pt idx="53">
                  <c:v>26.488</c:v>
                </c:pt>
                <c:pt idx="54">
                  <c:v>26.437999999999999</c:v>
                </c:pt>
                <c:pt idx="55">
                  <c:v>26.414000000000001</c:v>
                </c:pt>
                <c:pt idx="56">
                  <c:v>19.710999999999999</c:v>
                </c:pt>
                <c:pt idx="57">
                  <c:v>5.8810000000000002</c:v>
                </c:pt>
                <c:pt idx="58">
                  <c:v>5.8780000000000001</c:v>
                </c:pt>
                <c:pt idx="59">
                  <c:v>5.8019999999999996</c:v>
                </c:pt>
                <c:pt idx="60">
                  <c:v>3.5960000000000001</c:v>
                </c:pt>
                <c:pt idx="61">
                  <c:v>3.6139999999999999</c:v>
                </c:pt>
                <c:pt idx="63">
                  <c:v>3.6379999999999999</c:v>
                </c:pt>
                <c:pt idx="64">
                  <c:v>2.4060000000000001</c:v>
                </c:pt>
                <c:pt idx="65">
                  <c:v>2.2879999999999998</c:v>
                </c:pt>
                <c:pt idx="66">
                  <c:v>2.407</c:v>
                </c:pt>
                <c:pt idx="67">
                  <c:v>3.194</c:v>
                </c:pt>
                <c:pt idx="68">
                  <c:v>3.1239999999999997</c:v>
                </c:pt>
                <c:pt idx="69">
                  <c:v>19.12</c:v>
                </c:pt>
                <c:pt idx="70">
                  <c:v>19.096</c:v>
                </c:pt>
                <c:pt idx="71">
                  <c:v>19.088000000000001</c:v>
                </c:pt>
                <c:pt idx="72">
                  <c:v>19.047000000000001</c:v>
                </c:pt>
                <c:pt idx="73">
                  <c:v>3.0309999999999997</c:v>
                </c:pt>
                <c:pt idx="74">
                  <c:v>11.022</c:v>
                </c:pt>
                <c:pt idx="75">
                  <c:v>3.0019999999999998</c:v>
                </c:pt>
                <c:pt idx="76">
                  <c:v>10.994</c:v>
                </c:pt>
                <c:pt idx="77">
                  <c:v>10.99</c:v>
                </c:pt>
                <c:pt idx="78">
                  <c:v>10.989000000000001</c:v>
                </c:pt>
                <c:pt idx="79">
                  <c:v>10.971</c:v>
                </c:pt>
                <c:pt idx="80">
                  <c:v>18.937000000000001</c:v>
                </c:pt>
                <c:pt idx="81">
                  <c:v>10.908000000000001</c:v>
                </c:pt>
                <c:pt idx="82">
                  <c:v>2.8719999999999999</c:v>
                </c:pt>
                <c:pt idx="83">
                  <c:v>2.8330000000000002</c:v>
                </c:pt>
                <c:pt idx="84">
                  <c:v>14.789</c:v>
                </c:pt>
                <c:pt idx="85">
                  <c:v>9.3709999999999987</c:v>
                </c:pt>
                <c:pt idx="86">
                  <c:v>2.75</c:v>
                </c:pt>
                <c:pt idx="87">
                  <c:v>2.7350000000000003</c:v>
                </c:pt>
                <c:pt idx="88">
                  <c:v>8.69</c:v>
                </c:pt>
                <c:pt idx="89">
                  <c:v>2.6749999999999998</c:v>
                </c:pt>
                <c:pt idx="90">
                  <c:v>2.6539999999999999</c:v>
                </c:pt>
                <c:pt idx="91">
                  <c:v>2.6420000000000003</c:v>
                </c:pt>
                <c:pt idx="92">
                  <c:v>14.613</c:v>
                </c:pt>
                <c:pt idx="93">
                  <c:v>2.601</c:v>
                </c:pt>
                <c:pt idx="94">
                  <c:v>2.5910000000000002</c:v>
                </c:pt>
                <c:pt idx="95">
                  <c:v>2.5910000000000002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E4-449F-9E09-308B8030BB5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48">
                  <c:v>20.9</c:v>
                </c:pt>
                <c:pt idx="49">
                  <c:v>20.9</c:v>
                </c:pt>
                <c:pt idx="50">
                  <c:v>16.399999999999999</c:v>
                </c:pt>
                <c:pt idx="51">
                  <c:v>16.399999999999999</c:v>
                </c:pt>
                <c:pt idx="52">
                  <c:v>26.4</c:v>
                </c:pt>
                <c:pt idx="53">
                  <c:v>26.3</c:v>
                </c:pt>
                <c:pt idx="54">
                  <c:v>26.3</c:v>
                </c:pt>
                <c:pt idx="55">
                  <c:v>26.2</c:v>
                </c:pt>
                <c:pt idx="56">
                  <c:v>26.1</c:v>
                </c:pt>
                <c:pt idx="57">
                  <c:v>13.364000000000001</c:v>
                </c:pt>
                <c:pt idx="58">
                  <c:v>9.9</c:v>
                </c:pt>
                <c:pt idx="59">
                  <c:v>5.9710000000000001</c:v>
                </c:pt>
                <c:pt idx="60">
                  <c:v>12.388999999999999</c:v>
                </c:pt>
                <c:pt idx="61">
                  <c:v>4.2</c:v>
                </c:pt>
                <c:pt idx="62">
                  <c:v>10.631</c:v>
                </c:pt>
                <c:pt idx="63">
                  <c:v>4.01</c:v>
                </c:pt>
                <c:pt idx="64">
                  <c:v>2.8109999999999999</c:v>
                </c:pt>
                <c:pt idx="65">
                  <c:v>34.036999999999999</c:v>
                </c:pt>
                <c:pt idx="66">
                  <c:v>6.9790000000000001</c:v>
                </c:pt>
                <c:pt idx="67">
                  <c:v>2.7</c:v>
                </c:pt>
                <c:pt idx="68">
                  <c:v>2.7</c:v>
                </c:pt>
                <c:pt idx="69">
                  <c:v>22.8</c:v>
                </c:pt>
                <c:pt idx="70">
                  <c:v>25.993000000000002</c:v>
                </c:pt>
                <c:pt idx="71">
                  <c:v>24.8</c:v>
                </c:pt>
                <c:pt idx="72">
                  <c:v>30.490000000000002</c:v>
                </c:pt>
                <c:pt idx="73">
                  <c:v>185.13899999999998</c:v>
                </c:pt>
                <c:pt idx="74">
                  <c:v>12.8</c:v>
                </c:pt>
                <c:pt idx="75">
                  <c:v>2.8</c:v>
                </c:pt>
                <c:pt idx="76">
                  <c:v>14.8</c:v>
                </c:pt>
                <c:pt idx="77">
                  <c:v>14.7</c:v>
                </c:pt>
                <c:pt idx="78">
                  <c:v>182.13899999999998</c:v>
                </c:pt>
                <c:pt idx="79">
                  <c:v>195.53</c:v>
                </c:pt>
                <c:pt idx="80">
                  <c:v>30.6</c:v>
                </c:pt>
                <c:pt idx="81">
                  <c:v>232.97499999999999</c:v>
                </c:pt>
                <c:pt idx="82">
                  <c:v>215.572</c:v>
                </c:pt>
                <c:pt idx="83">
                  <c:v>306.24399999999997</c:v>
                </c:pt>
                <c:pt idx="84">
                  <c:v>195.12100000000001</c:v>
                </c:pt>
                <c:pt idx="85">
                  <c:v>244.19</c:v>
                </c:pt>
                <c:pt idx="86">
                  <c:v>244.994</c:v>
                </c:pt>
                <c:pt idx="87">
                  <c:v>267.495</c:v>
                </c:pt>
                <c:pt idx="88">
                  <c:v>221.43699999999998</c:v>
                </c:pt>
                <c:pt idx="89">
                  <c:v>197.92</c:v>
                </c:pt>
                <c:pt idx="90">
                  <c:v>217.59899999999999</c:v>
                </c:pt>
                <c:pt idx="91">
                  <c:v>226.95000000000002</c:v>
                </c:pt>
                <c:pt idx="92">
                  <c:v>156.30000000000001</c:v>
                </c:pt>
                <c:pt idx="93">
                  <c:v>142.30000000000001</c:v>
                </c:pt>
                <c:pt idx="94">
                  <c:v>132.09999999999997</c:v>
                </c:pt>
                <c:pt idx="95">
                  <c:v>164.89999999999998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DE4-449F-9E09-308B8030BB5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EDE4-449F-9E09-308B8030BB5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EDE4-449F-9E09-308B8030BB5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EDE4-449F-9E09-308B8030BB5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  <c:pt idx="81">
                  <c:v>0.45</c:v>
                </c:pt>
                <c:pt idx="85">
                  <c:v>1.0999999999999999E-2</c:v>
                </c:pt>
                <c:pt idx="88">
                  <c:v>8.0000000000000002E-3</c:v>
                </c:pt>
                <c:pt idx="90">
                  <c:v>3.5000000000000003E-2</c:v>
                </c:pt>
                <c:pt idx="92">
                  <c:v>0.98699999999999999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DE4-449F-9E09-308B8030BB5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EDE4-449F-9E09-308B8030BB5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  <c:pt idx="52">
                  <c:v>15</c:v>
                </c:pt>
                <c:pt idx="53">
                  <c:v>4.2460000000000004</c:v>
                </c:pt>
                <c:pt idx="60">
                  <c:v>22.175000000000001</c:v>
                </c:pt>
                <c:pt idx="61">
                  <c:v>54.939</c:v>
                </c:pt>
                <c:pt idx="62">
                  <c:v>83.382000000000005</c:v>
                </c:pt>
                <c:pt idx="63">
                  <c:v>86.876999999999995</c:v>
                </c:pt>
                <c:pt idx="65">
                  <c:v>64.701999999999998</c:v>
                </c:pt>
                <c:pt idx="66">
                  <c:v>113.09399999999999</c:v>
                </c:pt>
                <c:pt idx="67">
                  <c:v>5</c:v>
                </c:pt>
                <c:pt idx="68">
                  <c:v>136.68299999999999</c:v>
                </c:pt>
                <c:pt idx="69">
                  <c:v>4</c:v>
                </c:pt>
                <c:pt idx="70">
                  <c:v>4.8319999999999999</c:v>
                </c:pt>
                <c:pt idx="71">
                  <c:v>4.242</c:v>
                </c:pt>
                <c:pt idx="72">
                  <c:v>21.15</c:v>
                </c:pt>
                <c:pt idx="73">
                  <c:v>13.582000000000001</c:v>
                </c:pt>
                <c:pt idx="74">
                  <c:v>4</c:v>
                </c:pt>
                <c:pt idx="75">
                  <c:v>4</c:v>
                </c:pt>
                <c:pt idx="76">
                  <c:v>4</c:v>
                </c:pt>
                <c:pt idx="77">
                  <c:v>4</c:v>
                </c:pt>
                <c:pt idx="78">
                  <c:v>17.670000000000002</c:v>
                </c:pt>
                <c:pt idx="79">
                  <c:v>19.946999999999999</c:v>
                </c:pt>
                <c:pt idx="80">
                  <c:v>4</c:v>
                </c:pt>
                <c:pt idx="81">
                  <c:v>160.25399999999999</c:v>
                </c:pt>
                <c:pt idx="82">
                  <c:v>86.32</c:v>
                </c:pt>
                <c:pt idx="83">
                  <c:v>10.157</c:v>
                </c:pt>
                <c:pt idx="84">
                  <c:v>33.603000000000002</c:v>
                </c:pt>
                <c:pt idx="85">
                  <c:v>58.713999999999999</c:v>
                </c:pt>
                <c:pt idx="86">
                  <c:v>4.2450000000000001</c:v>
                </c:pt>
                <c:pt idx="87">
                  <c:v>42.505000000000003</c:v>
                </c:pt>
                <c:pt idx="88">
                  <c:v>91.975999999999999</c:v>
                </c:pt>
                <c:pt idx="89">
                  <c:v>134.511</c:v>
                </c:pt>
                <c:pt idx="90">
                  <c:v>106.33499999999999</c:v>
                </c:pt>
                <c:pt idx="91">
                  <c:v>4.7329999999999997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DE4-449F-9E09-308B8030BB5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3.7</c:v>
                </c:pt>
                <c:pt idx="65">
                  <c:v>3.7</c:v>
                </c:pt>
                <c:pt idx="66">
                  <c:v>3.7</c:v>
                </c:pt>
                <c:pt idx="67">
                  <c:v>3.7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56.7</c:v>
                </c:pt>
                <c:pt idx="73">
                  <c:v>56.7</c:v>
                </c:pt>
                <c:pt idx="74">
                  <c:v>56.7</c:v>
                </c:pt>
                <c:pt idx="75">
                  <c:v>56.7</c:v>
                </c:pt>
                <c:pt idx="76">
                  <c:v>40.5</c:v>
                </c:pt>
                <c:pt idx="77">
                  <c:v>40.5</c:v>
                </c:pt>
                <c:pt idx="78">
                  <c:v>40.5</c:v>
                </c:pt>
                <c:pt idx="79">
                  <c:v>40.5</c:v>
                </c:pt>
                <c:pt idx="80">
                  <c:v>182.3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50.1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DE4-449F-9E09-308B8030BB5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48">
                  <c:v>124.592</c:v>
                </c:pt>
                <c:pt idx="49">
                  <c:v>123.608</c:v>
                </c:pt>
                <c:pt idx="50">
                  <c:v>120.997</c:v>
                </c:pt>
                <c:pt idx="51">
                  <c:v>115.89</c:v>
                </c:pt>
                <c:pt idx="52">
                  <c:v>150.613</c:v>
                </c:pt>
                <c:pt idx="53">
                  <c:v>123.185</c:v>
                </c:pt>
                <c:pt idx="54">
                  <c:v>107.455</c:v>
                </c:pt>
                <c:pt idx="55">
                  <c:v>89.400999999999996</c:v>
                </c:pt>
                <c:pt idx="56">
                  <c:v>14.94</c:v>
                </c:pt>
                <c:pt idx="57">
                  <c:v>49.68</c:v>
                </c:pt>
                <c:pt idx="58">
                  <c:v>48.59</c:v>
                </c:pt>
                <c:pt idx="59">
                  <c:v>49.52</c:v>
                </c:pt>
                <c:pt idx="60">
                  <c:v>69.766999999999996</c:v>
                </c:pt>
                <c:pt idx="61">
                  <c:v>53.972999999999999</c:v>
                </c:pt>
                <c:pt idx="62">
                  <c:v>28.04</c:v>
                </c:pt>
                <c:pt idx="63">
                  <c:v>28</c:v>
                </c:pt>
                <c:pt idx="64">
                  <c:v>25.699000000000002</c:v>
                </c:pt>
                <c:pt idx="65">
                  <c:v>37.866</c:v>
                </c:pt>
                <c:pt idx="66">
                  <c:v>44.030999999999999</c:v>
                </c:pt>
                <c:pt idx="67">
                  <c:v>40.957000000000001</c:v>
                </c:pt>
                <c:pt idx="68">
                  <c:v>47.103999999999999</c:v>
                </c:pt>
                <c:pt idx="69">
                  <c:v>131.685</c:v>
                </c:pt>
                <c:pt idx="70">
                  <c:v>130.46799999999999</c:v>
                </c:pt>
                <c:pt idx="71">
                  <c:v>128.46700000000001</c:v>
                </c:pt>
                <c:pt idx="72">
                  <c:v>124.096</c:v>
                </c:pt>
                <c:pt idx="73">
                  <c:v>47.383000000000003</c:v>
                </c:pt>
                <c:pt idx="74">
                  <c:v>124.94</c:v>
                </c:pt>
                <c:pt idx="75">
                  <c:v>39.473999999999997</c:v>
                </c:pt>
                <c:pt idx="76">
                  <c:v>102.545</c:v>
                </c:pt>
                <c:pt idx="77">
                  <c:v>101.946</c:v>
                </c:pt>
                <c:pt idx="78">
                  <c:v>41.649000000000001</c:v>
                </c:pt>
                <c:pt idx="79">
                  <c:v>43.959000000000003</c:v>
                </c:pt>
                <c:pt idx="80">
                  <c:v>105.801</c:v>
                </c:pt>
                <c:pt idx="81">
                  <c:v>50.046999999999997</c:v>
                </c:pt>
                <c:pt idx="82">
                  <c:v>45.100999999999999</c:v>
                </c:pt>
                <c:pt idx="83">
                  <c:v>45.552</c:v>
                </c:pt>
                <c:pt idx="84">
                  <c:v>126.99299999999999</c:v>
                </c:pt>
                <c:pt idx="85">
                  <c:v>127.94499999999999</c:v>
                </c:pt>
                <c:pt idx="86">
                  <c:v>42.67</c:v>
                </c:pt>
                <c:pt idx="87">
                  <c:v>39.706000000000003</c:v>
                </c:pt>
                <c:pt idx="88">
                  <c:v>107.78400000000001</c:v>
                </c:pt>
                <c:pt idx="89">
                  <c:v>45.904000000000003</c:v>
                </c:pt>
                <c:pt idx="90">
                  <c:v>45.43</c:v>
                </c:pt>
                <c:pt idx="91">
                  <c:v>36.311</c:v>
                </c:pt>
                <c:pt idx="92">
                  <c:v>62.115000000000002</c:v>
                </c:pt>
                <c:pt idx="93">
                  <c:v>35.6</c:v>
                </c:pt>
                <c:pt idx="94">
                  <c:v>35</c:v>
                </c:pt>
                <c:pt idx="95">
                  <c:v>34.6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DE4-449F-9E09-308B8030BB5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EDE4-449F-9E09-308B8030BB5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EDE4-449F-9E09-308B8030BB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48">
                  <c:v>103.23</c:v>
                </c:pt>
                <c:pt idx="49">
                  <c:v>107.63</c:v>
                </c:pt>
                <c:pt idx="50">
                  <c:v>106.66</c:v>
                </c:pt>
                <c:pt idx="51">
                  <c:v>109.02</c:v>
                </c:pt>
                <c:pt idx="52">
                  <c:v>82.75</c:v>
                </c:pt>
                <c:pt idx="53">
                  <c:v>83.55</c:v>
                </c:pt>
                <c:pt idx="54">
                  <c:v>93.3</c:v>
                </c:pt>
                <c:pt idx="55">
                  <c:v>93.61</c:v>
                </c:pt>
                <c:pt idx="56">
                  <c:v>102.13</c:v>
                </c:pt>
                <c:pt idx="57">
                  <c:v>121.2</c:v>
                </c:pt>
                <c:pt idx="58">
                  <c:v>123.58</c:v>
                </c:pt>
                <c:pt idx="59">
                  <c:v>126.53</c:v>
                </c:pt>
                <c:pt idx="60">
                  <c:v>109.22</c:v>
                </c:pt>
                <c:pt idx="61">
                  <c:v>127.6</c:v>
                </c:pt>
                <c:pt idx="62">
                  <c:v>156.19</c:v>
                </c:pt>
                <c:pt idx="63">
                  <c:v>160.99</c:v>
                </c:pt>
                <c:pt idx="64">
                  <c:v>147.91</c:v>
                </c:pt>
                <c:pt idx="65">
                  <c:v>150.02000000000001</c:v>
                </c:pt>
                <c:pt idx="66">
                  <c:v>150.13</c:v>
                </c:pt>
                <c:pt idx="67">
                  <c:v>168.99</c:v>
                </c:pt>
                <c:pt idx="68">
                  <c:v>134.69999999999999</c:v>
                </c:pt>
                <c:pt idx="69">
                  <c:v>136.47999999999999</c:v>
                </c:pt>
                <c:pt idx="70">
                  <c:v>137.12</c:v>
                </c:pt>
                <c:pt idx="71">
                  <c:v>135.5</c:v>
                </c:pt>
                <c:pt idx="72">
                  <c:v>133.24</c:v>
                </c:pt>
                <c:pt idx="73">
                  <c:v>139.83000000000001</c:v>
                </c:pt>
                <c:pt idx="74">
                  <c:v>125.88</c:v>
                </c:pt>
                <c:pt idx="75">
                  <c:v>146.5</c:v>
                </c:pt>
                <c:pt idx="76">
                  <c:v>136.13</c:v>
                </c:pt>
                <c:pt idx="77">
                  <c:v>135.56</c:v>
                </c:pt>
                <c:pt idx="78">
                  <c:v>139.83000000000001</c:v>
                </c:pt>
                <c:pt idx="79">
                  <c:v>128.47999999999999</c:v>
                </c:pt>
                <c:pt idx="80">
                  <c:v>134.5</c:v>
                </c:pt>
                <c:pt idx="81">
                  <c:v>134.34</c:v>
                </c:pt>
                <c:pt idx="82">
                  <c:v>128</c:v>
                </c:pt>
                <c:pt idx="83">
                  <c:v>122.9</c:v>
                </c:pt>
                <c:pt idx="84">
                  <c:v>116.34</c:v>
                </c:pt>
                <c:pt idx="85">
                  <c:v>118.53</c:v>
                </c:pt>
                <c:pt idx="86">
                  <c:v>121.5</c:v>
                </c:pt>
                <c:pt idx="87">
                  <c:v>118.74</c:v>
                </c:pt>
                <c:pt idx="88">
                  <c:v>125.68</c:v>
                </c:pt>
                <c:pt idx="89">
                  <c:v>126.23</c:v>
                </c:pt>
                <c:pt idx="90">
                  <c:v>116.09</c:v>
                </c:pt>
                <c:pt idx="91">
                  <c:v>113.05</c:v>
                </c:pt>
                <c:pt idx="92">
                  <c:v>115.81</c:v>
                </c:pt>
                <c:pt idx="93">
                  <c:v>108.35</c:v>
                </c:pt>
                <c:pt idx="94">
                  <c:v>103.33</c:v>
                </c:pt>
                <c:pt idx="95">
                  <c:v>96.39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DE4-449F-9E09-308B8030BB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C13" sqref="C13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45989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163.60400000000001</v>
      </c>
      <c r="AY5" s="25">
        <v>161.03399999999999</v>
      </c>
      <c r="AZ5" s="25">
        <v>154.06100000000001</v>
      </c>
      <c r="BA5" s="25">
        <v>148.929</v>
      </c>
      <c r="BB5" s="25">
        <v>230.47200000000001</v>
      </c>
      <c r="BC5" s="25">
        <v>192.21899999999999</v>
      </c>
      <c r="BD5" s="25">
        <v>169.369</v>
      </c>
      <c r="BE5" s="25">
        <v>148.709</v>
      </c>
      <c r="BF5" s="25">
        <v>66.751000000000005</v>
      </c>
      <c r="BG5" s="25">
        <v>68.924999999999997</v>
      </c>
      <c r="BH5" s="25">
        <v>64.367999999999995</v>
      </c>
      <c r="BI5" s="25">
        <v>61.292999999999999</v>
      </c>
      <c r="BJ5" s="25">
        <v>111.92700000000001</v>
      </c>
      <c r="BK5" s="25">
        <v>116.727</v>
      </c>
      <c r="BL5" s="25">
        <v>122.053</v>
      </c>
      <c r="BM5" s="25">
        <v>122.562</v>
      </c>
      <c r="BN5" s="25">
        <v>34.69</v>
      </c>
      <c r="BO5" s="25">
        <v>142.572</v>
      </c>
      <c r="BP5" s="25">
        <v>170.274</v>
      </c>
      <c r="BQ5" s="25">
        <v>55.551000000000002</v>
      </c>
      <c r="BR5" s="25">
        <v>189.58199999999999</v>
      </c>
      <c r="BS5" s="25">
        <v>181.6</v>
      </c>
      <c r="BT5" s="25">
        <v>184.4</v>
      </c>
      <c r="BU5" s="25">
        <v>180.6</v>
      </c>
      <c r="BV5" s="25">
        <v>255.49100000000001</v>
      </c>
      <c r="BW5" s="25">
        <v>305.80700000000002</v>
      </c>
      <c r="BX5" s="25">
        <v>217.5</v>
      </c>
      <c r="BY5" s="25">
        <v>106.03400000000001</v>
      </c>
      <c r="BZ5" s="25">
        <v>180.852</v>
      </c>
      <c r="CA5" s="25">
        <v>176.13</v>
      </c>
      <c r="CB5" s="25">
        <v>296.89600000000002</v>
      </c>
      <c r="CC5" s="25">
        <v>310.87700000000001</v>
      </c>
      <c r="CD5" s="25">
        <v>345.63</v>
      </c>
      <c r="CE5" s="25">
        <v>454.56599999999997</v>
      </c>
      <c r="CF5" s="25">
        <v>349.86500000000001</v>
      </c>
      <c r="CG5" s="25">
        <v>364.76100000000002</v>
      </c>
      <c r="CH5" s="25">
        <v>374.46100000000001</v>
      </c>
      <c r="CI5" s="25">
        <v>444.23899999999998</v>
      </c>
      <c r="CJ5" s="25">
        <v>344.71300000000002</v>
      </c>
      <c r="CK5" s="25">
        <v>352.45800000000003</v>
      </c>
      <c r="CL5" s="25">
        <v>433.9</v>
      </c>
      <c r="CM5" s="25">
        <v>380.97899999999998</v>
      </c>
      <c r="CN5" s="25">
        <v>371.99599999999998</v>
      </c>
      <c r="CO5" s="25">
        <v>270.64</v>
      </c>
      <c r="CP5" s="25">
        <v>237.94499999999999</v>
      </c>
      <c r="CQ5" s="25">
        <v>180.512</v>
      </c>
      <c r="CR5" s="25">
        <v>169.636</v>
      </c>
      <c r="CS5" s="25">
        <v>202.03</v>
      </c>
      <c r="CT5" s="26"/>
      <c r="CU5" s="26"/>
      <c r="CV5" s="26"/>
      <c r="CW5" s="27"/>
      <c r="CX5" s="28">
        <f t="array" ref="CX5">SUMPRODUCT(B5:CW5*0.25)</f>
        <v>2592.5474999999997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>
        <v>103.23</v>
      </c>
      <c r="AY8" s="37">
        <v>107.63</v>
      </c>
      <c r="AZ8" s="37">
        <v>106.66</v>
      </c>
      <c r="BA8" s="37">
        <v>109.02</v>
      </c>
      <c r="BB8" s="37">
        <v>82.75</v>
      </c>
      <c r="BC8" s="37">
        <v>83.55</v>
      </c>
      <c r="BD8" s="37">
        <v>93.3</v>
      </c>
      <c r="BE8" s="37">
        <v>93.61</v>
      </c>
      <c r="BF8" s="37">
        <v>102.13</v>
      </c>
      <c r="BG8" s="37">
        <v>121.2</v>
      </c>
      <c r="BH8" s="37">
        <v>123.58</v>
      </c>
      <c r="BI8" s="37">
        <v>126.53</v>
      </c>
      <c r="BJ8" s="37">
        <v>109.22</v>
      </c>
      <c r="BK8" s="37">
        <v>127.6</v>
      </c>
      <c r="BL8" s="37">
        <v>156.19</v>
      </c>
      <c r="BM8" s="37">
        <v>160.99</v>
      </c>
      <c r="BN8" s="37">
        <v>147.91</v>
      </c>
      <c r="BO8" s="37">
        <v>150.02000000000001</v>
      </c>
      <c r="BP8" s="37">
        <v>150.13</v>
      </c>
      <c r="BQ8" s="37">
        <v>168.99</v>
      </c>
      <c r="BR8" s="37">
        <v>134.69999999999999</v>
      </c>
      <c r="BS8" s="37">
        <v>136.47999999999999</v>
      </c>
      <c r="BT8" s="37">
        <v>137.12</v>
      </c>
      <c r="BU8" s="37">
        <v>135.5</v>
      </c>
      <c r="BV8" s="37">
        <v>133.24</v>
      </c>
      <c r="BW8" s="37">
        <v>139.83000000000001</v>
      </c>
      <c r="BX8" s="37">
        <v>125.88</v>
      </c>
      <c r="BY8" s="37">
        <v>146.5</v>
      </c>
      <c r="BZ8" s="37">
        <v>136.13</v>
      </c>
      <c r="CA8" s="37">
        <v>135.56</v>
      </c>
      <c r="CB8" s="37">
        <v>139.83000000000001</v>
      </c>
      <c r="CC8" s="37">
        <v>128.47999999999999</v>
      </c>
      <c r="CD8" s="37">
        <v>134.5</v>
      </c>
      <c r="CE8" s="37">
        <v>134.34</v>
      </c>
      <c r="CF8" s="37">
        <v>128</v>
      </c>
      <c r="CG8" s="37">
        <v>122.9</v>
      </c>
      <c r="CH8" s="37">
        <v>116.34</v>
      </c>
      <c r="CI8" s="37">
        <v>118.53</v>
      </c>
      <c r="CJ8" s="37">
        <v>121.5</v>
      </c>
      <c r="CK8" s="37">
        <v>118.74</v>
      </c>
      <c r="CL8" s="37">
        <v>125.68</v>
      </c>
      <c r="CM8" s="37">
        <v>126.23</v>
      </c>
      <c r="CN8" s="37">
        <v>116.09</v>
      </c>
      <c r="CO8" s="37">
        <v>113.05</v>
      </c>
      <c r="CP8" s="37">
        <v>115.81</v>
      </c>
      <c r="CQ8" s="37">
        <v>108.35</v>
      </c>
      <c r="CR8" s="37">
        <v>103.33</v>
      </c>
      <c r="CS8" s="37">
        <v>96.39</v>
      </c>
      <c r="CT8" s="38"/>
      <c r="CU8" s="38"/>
      <c r="CV8" s="38"/>
      <c r="CW8" s="39"/>
      <c r="CX8" s="40">
        <f>IF(SUM(B8:CW8)&lt;&gt;0,AVERAGEIF(B8:CW8,"&lt;&gt;"""),"")</f>
        <v>124.02645833333334</v>
      </c>
    </row>
    <row r="9" spans="1:102" ht="24.95" customHeight="1" thickBot="1" x14ac:dyDescent="0.25">
      <c r="A9" s="41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106.63500000000001</v>
      </c>
      <c r="AY9" s="43">
        <v>106.63500000000001</v>
      </c>
      <c r="AZ9" s="43">
        <v>106.63500000000001</v>
      </c>
      <c r="BA9" s="43">
        <v>106.63500000000001</v>
      </c>
      <c r="BB9" s="43">
        <v>88.302499999999995</v>
      </c>
      <c r="BC9" s="43">
        <v>88.302499999999995</v>
      </c>
      <c r="BD9" s="43">
        <v>88.302499999999995</v>
      </c>
      <c r="BE9" s="43">
        <v>88.302499999999995</v>
      </c>
      <c r="BF9" s="43">
        <v>118.36</v>
      </c>
      <c r="BG9" s="43">
        <v>118.36</v>
      </c>
      <c r="BH9" s="43">
        <v>118.36</v>
      </c>
      <c r="BI9" s="43">
        <v>118.36</v>
      </c>
      <c r="BJ9" s="43">
        <v>138.5</v>
      </c>
      <c r="BK9" s="43">
        <v>138.5</v>
      </c>
      <c r="BL9" s="43">
        <v>138.5</v>
      </c>
      <c r="BM9" s="43">
        <v>138.5</v>
      </c>
      <c r="BN9" s="43">
        <v>154.26249999999999</v>
      </c>
      <c r="BO9" s="43">
        <v>154.26249999999999</v>
      </c>
      <c r="BP9" s="43">
        <v>154.26249999999999</v>
      </c>
      <c r="BQ9" s="43">
        <v>154.26249999999999</v>
      </c>
      <c r="BR9" s="43">
        <v>135.94999999999999</v>
      </c>
      <c r="BS9" s="43">
        <v>135.94999999999999</v>
      </c>
      <c r="BT9" s="43">
        <v>135.94999999999999</v>
      </c>
      <c r="BU9" s="43">
        <v>135.94999999999999</v>
      </c>
      <c r="BV9" s="43">
        <v>136.36250000000001</v>
      </c>
      <c r="BW9" s="43">
        <v>136.36250000000001</v>
      </c>
      <c r="BX9" s="43">
        <v>136.36250000000001</v>
      </c>
      <c r="BY9" s="43">
        <v>136.36250000000001</v>
      </c>
      <c r="BZ9" s="43">
        <v>135</v>
      </c>
      <c r="CA9" s="43">
        <v>135</v>
      </c>
      <c r="CB9" s="43">
        <v>135</v>
      </c>
      <c r="CC9" s="43">
        <v>135</v>
      </c>
      <c r="CD9" s="43">
        <v>129.935</v>
      </c>
      <c r="CE9" s="43">
        <v>129.935</v>
      </c>
      <c r="CF9" s="43">
        <v>129.935</v>
      </c>
      <c r="CG9" s="43">
        <v>129.935</v>
      </c>
      <c r="CH9" s="43">
        <v>118.7775</v>
      </c>
      <c r="CI9" s="43">
        <v>118.7775</v>
      </c>
      <c r="CJ9" s="43">
        <v>118.7775</v>
      </c>
      <c r="CK9" s="43">
        <v>118.7775</v>
      </c>
      <c r="CL9" s="43">
        <v>120.2625</v>
      </c>
      <c r="CM9" s="43">
        <v>120.2625</v>
      </c>
      <c r="CN9" s="43">
        <v>120.2625</v>
      </c>
      <c r="CO9" s="43">
        <v>120.2625</v>
      </c>
      <c r="CP9" s="43">
        <v>105.97</v>
      </c>
      <c r="CQ9" s="43">
        <v>105.97</v>
      </c>
      <c r="CR9" s="43">
        <v>105.97</v>
      </c>
      <c r="CS9" s="43">
        <v>105.97</v>
      </c>
      <c r="CT9" s="44"/>
      <c r="CU9" s="44"/>
      <c r="CV9" s="44"/>
      <c r="CW9" s="45"/>
      <c r="CX9" s="46">
        <f>IF(SUM(B9:CW9)&lt;&gt;0,AVERAGEIF(B9:CW9,"&lt;&gt;"""),"")</f>
        <v>124.02645833333337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>
        <v>10.778</v>
      </c>
      <c r="AY11" s="53">
        <v>6.32</v>
      </c>
      <c r="AZ11" s="53">
        <v>7.5069999999999997</v>
      </c>
      <c r="BA11" s="53">
        <v>6.3970000000000002</v>
      </c>
      <c r="BB11" s="53">
        <v>50.734999999999999</v>
      </c>
      <c r="BC11" s="53">
        <v>40.542000000000002</v>
      </c>
      <c r="BD11" s="53">
        <v>21.35</v>
      </c>
      <c r="BE11" s="53">
        <v>15.898</v>
      </c>
      <c r="BF11" s="53">
        <v>19.309000000000001</v>
      </c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44.708999999999996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>
        <v>67.674999999999997</v>
      </c>
      <c r="AY13" s="65">
        <v>61.146000000000001</v>
      </c>
      <c r="AZ13" s="65">
        <v>52.957999999999998</v>
      </c>
      <c r="BA13" s="65">
        <v>49</v>
      </c>
      <c r="BB13" s="65">
        <v>147.83699999999999</v>
      </c>
      <c r="BC13" s="65">
        <v>118.718</v>
      </c>
      <c r="BD13" s="65">
        <v>97.808999999999997</v>
      </c>
      <c r="BE13" s="65">
        <v>78.8</v>
      </c>
      <c r="BF13" s="65"/>
      <c r="BG13" s="65"/>
      <c r="BH13" s="65"/>
      <c r="BI13" s="65"/>
      <c r="BJ13" s="65">
        <v>8</v>
      </c>
      <c r="BK13" s="65"/>
      <c r="BL13" s="65"/>
      <c r="BM13" s="65"/>
      <c r="BN13" s="65">
        <v>5</v>
      </c>
      <c r="BO13" s="65">
        <v>5</v>
      </c>
      <c r="BP13" s="65"/>
      <c r="BQ13" s="65"/>
      <c r="BR13" s="65">
        <v>6</v>
      </c>
      <c r="BS13" s="65"/>
      <c r="BT13" s="65"/>
      <c r="BU13" s="65"/>
      <c r="BV13" s="65"/>
      <c r="BW13" s="65"/>
      <c r="BX13" s="65"/>
      <c r="BY13" s="65">
        <v>4</v>
      </c>
      <c r="BZ13" s="65"/>
      <c r="CA13" s="65"/>
      <c r="CB13" s="65"/>
      <c r="CC13" s="65"/>
      <c r="CD13" s="65"/>
      <c r="CE13" s="65"/>
      <c r="CF13" s="65"/>
      <c r="CG13" s="65">
        <v>3</v>
      </c>
      <c r="CH13" s="65"/>
      <c r="CI13" s="65"/>
      <c r="CJ13" s="65"/>
      <c r="CK13" s="65">
        <v>6</v>
      </c>
      <c r="CL13" s="65"/>
      <c r="CM13" s="65"/>
      <c r="CN13" s="65"/>
      <c r="CO13" s="65"/>
      <c r="CP13" s="65"/>
      <c r="CQ13" s="65">
        <v>4</v>
      </c>
      <c r="CR13" s="65">
        <v>13</v>
      </c>
      <c r="CS13" s="65">
        <v>24</v>
      </c>
      <c r="CT13" s="66"/>
      <c r="CU13" s="66"/>
      <c r="CV13" s="66"/>
      <c r="CW13" s="67"/>
      <c r="CX13" s="68">
        <f t="array" ref="CX13">SUMPRODUCT(B13:CW13*0.25)</f>
        <v>187.98575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>
        <v>51.551000000000002</v>
      </c>
      <c r="AY15" s="71">
        <v>59.968000000000004</v>
      </c>
      <c r="AZ15" s="71">
        <v>59.996000000000002</v>
      </c>
      <c r="BA15" s="71">
        <v>59.932000000000002</v>
      </c>
      <c r="BB15" s="71">
        <v>31.9</v>
      </c>
      <c r="BC15" s="71">
        <v>32.959000000000003</v>
      </c>
      <c r="BD15" s="71">
        <v>50.21</v>
      </c>
      <c r="BE15" s="71">
        <v>54.011000000000003</v>
      </c>
      <c r="BF15" s="71">
        <v>47.442</v>
      </c>
      <c r="BG15" s="71">
        <v>68.924999999999997</v>
      </c>
      <c r="BH15" s="71">
        <v>64.367999999999995</v>
      </c>
      <c r="BI15" s="71">
        <v>61.292999999999999</v>
      </c>
      <c r="BJ15" s="71">
        <v>14.427</v>
      </c>
      <c r="BK15" s="71">
        <v>27.227</v>
      </c>
      <c r="BL15" s="71">
        <v>32.552999999999997</v>
      </c>
      <c r="BM15" s="71">
        <v>28.161999999999999</v>
      </c>
      <c r="BN15" s="71">
        <v>28.39</v>
      </c>
      <c r="BO15" s="71">
        <v>33.171999999999997</v>
      </c>
      <c r="BP15" s="71">
        <v>20.274000000000001</v>
      </c>
      <c r="BQ15" s="71">
        <v>5.4509999999999996</v>
      </c>
      <c r="BR15" s="71">
        <v>9.9819999999999993</v>
      </c>
      <c r="BS15" s="71"/>
      <c r="BT15" s="71"/>
      <c r="BU15" s="71"/>
      <c r="BV15" s="71">
        <v>0.49099999999999999</v>
      </c>
      <c r="BW15" s="71">
        <v>2.5070000000000001</v>
      </c>
      <c r="BX15" s="71"/>
      <c r="BY15" s="71">
        <v>7.5339999999999998</v>
      </c>
      <c r="BZ15" s="71">
        <v>1.3520000000000001</v>
      </c>
      <c r="CA15" s="71">
        <v>3.23</v>
      </c>
      <c r="CB15" s="71">
        <v>5.3959999999999999</v>
      </c>
      <c r="CC15" s="71">
        <v>5.3769999999999998</v>
      </c>
      <c r="CD15" s="71">
        <v>4.13</v>
      </c>
      <c r="CE15" s="71">
        <v>4.6660000000000004</v>
      </c>
      <c r="CF15" s="71">
        <v>5.4649999999999999</v>
      </c>
      <c r="CG15" s="71">
        <v>4.8609999999999998</v>
      </c>
      <c r="CH15" s="71">
        <v>3.661</v>
      </c>
      <c r="CI15" s="71">
        <v>3.2389999999999999</v>
      </c>
      <c r="CJ15" s="71">
        <v>3.3130000000000002</v>
      </c>
      <c r="CK15" s="71">
        <v>4.8579999999999997</v>
      </c>
      <c r="CL15" s="71"/>
      <c r="CM15" s="71">
        <v>1.4790000000000001</v>
      </c>
      <c r="CN15" s="71">
        <v>0.89600000000000002</v>
      </c>
      <c r="CO15" s="71">
        <v>3.64</v>
      </c>
      <c r="CP15" s="71">
        <v>1.7450000000000001</v>
      </c>
      <c r="CQ15" s="71">
        <v>7.2119999999999997</v>
      </c>
      <c r="CR15" s="71">
        <v>10.036</v>
      </c>
      <c r="CS15" s="71">
        <v>8.43</v>
      </c>
      <c r="CT15" s="72"/>
      <c r="CU15" s="72"/>
      <c r="CV15" s="72"/>
      <c r="CW15" s="73"/>
      <c r="CX15" s="74">
        <f t="array" ref="CX15">SUMPRODUCT(B15:CW15*0.25)</f>
        <v>233.92774999999992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0</v>
      </c>
      <c r="C17" s="77">
        <f t="shared" ref="C17:BN17" si="0">SUM(C11:C16)</f>
        <v>0</v>
      </c>
      <c r="D17" s="77">
        <f t="shared" si="0"/>
        <v>0</v>
      </c>
      <c r="E17" s="77">
        <f t="shared" si="0"/>
        <v>0</v>
      </c>
      <c r="F17" s="77">
        <f t="shared" si="0"/>
        <v>0</v>
      </c>
      <c r="G17" s="77">
        <f t="shared" si="0"/>
        <v>0</v>
      </c>
      <c r="H17" s="77">
        <f t="shared" si="0"/>
        <v>0</v>
      </c>
      <c r="I17" s="77">
        <f t="shared" si="0"/>
        <v>0</v>
      </c>
      <c r="J17" s="77">
        <f t="shared" si="0"/>
        <v>0</v>
      </c>
      <c r="K17" s="77">
        <f t="shared" si="0"/>
        <v>0</v>
      </c>
      <c r="L17" s="77">
        <f t="shared" si="0"/>
        <v>0</v>
      </c>
      <c r="M17" s="77">
        <f t="shared" si="0"/>
        <v>0</v>
      </c>
      <c r="N17" s="77">
        <f t="shared" si="0"/>
        <v>0</v>
      </c>
      <c r="O17" s="77">
        <f t="shared" si="0"/>
        <v>0</v>
      </c>
      <c r="P17" s="77">
        <f t="shared" si="0"/>
        <v>0</v>
      </c>
      <c r="Q17" s="77">
        <f t="shared" si="0"/>
        <v>0</v>
      </c>
      <c r="R17" s="77">
        <f t="shared" si="0"/>
        <v>0</v>
      </c>
      <c r="S17" s="77">
        <f t="shared" si="0"/>
        <v>0</v>
      </c>
      <c r="T17" s="77">
        <f t="shared" si="0"/>
        <v>0</v>
      </c>
      <c r="U17" s="77">
        <f t="shared" si="0"/>
        <v>0</v>
      </c>
      <c r="V17" s="77">
        <f t="shared" si="0"/>
        <v>0</v>
      </c>
      <c r="W17" s="77">
        <f t="shared" si="0"/>
        <v>0</v>
      </c>
      <c r="X17" s="77">
        <f t="shared" si="0"/>
        <v>0</v>
      </c>
      <c r="Y17" s="77">
        <f t="shared" si="0"/>
        <v>0</v>
      </c>
      <c r="Z17" s="77">
        <f t="shared" si="0"/>
        <v>0</v>
      </c>
      <c r="AA17" s="77">
        <f t="shared" si="0"/>
        <v>0</v>
      </c>
      <c r="AB17" s="77">
        <f t="shared" si="0"/>
        <v>0</v>
      </c>
      <c r="AC17" s="77">
        <f t="shared" si="0"/>
        <v>0</v>
      </c>
      <c r="AD17" s="77">
        <f t="shared" si="0"/>
        <v>0</v>
      </c>
      <c r="AE17" s="77">
        <f t="shared" si="0"/>
        <v>0</v>
      </c>
      <c r="AF17" s="77">
        <f t="shared" si="0"/>
        <v>0</v>
      </c>
      <c r="AG17" s="77">
        <f t="shared" si="0"/>
        <v>0</v>
      </c>
      <c r="AH17" s="77">
        <f t="shared" si="0"/>
        <v>0</v>
      </c>
      <c r="AI17" s="77">
        <f t="shared" si="0"/>
        <v>0</v>
      </c>
      <c r="AJ17" s="77">
        <f t="shared" si="0"/>
        <v>0</v>
      </c>
      <c r="AK17" s="77">
        <f t="shared" si="0"/>
        <v>0</v>
      </c>
      <c r="AL17" s="77">
        <f t="shared" si="0"/>
        <v>0</v>
      </c>
      <c r="AM17" s="77">
        <f t="shared" si="0"/>
        <v>0</v>
      </c>
      <c r="AN17" s="77">
        <f t="shared" si="0"/>
        <v>0</v>
      </c>
      <c r="AO17" s="77">
        <f t="shared" si="0"/>
        <v>0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130.00400000000002</v>
      </c>
      <c r="AY17" s="77">
        <f t="shared" si="0"/>
        <v>127.43400000000001</v>
      </c>
      <c r="AZ17" s="77">
        <f t="shared" si="0"/>
        <v>120.461</v>
      </c>
      <c r="BA17" s="77">
        <f t="shared" si="0"/>
        <v>115.32900000000001</v>
      </c>
      <c r="BB17" s="77">
        <f t="shared" si="0"/>
        <v>230.47200000000001</v>
      </c>
      <c r="BC17" s="77">
        <f t="shared" si="0"/>
        <v>192.21899999999999</v>
      </c>
      <c r="BD17" s="77">
        <f t="shared" si="0"/>
        <v>169.369</v>
      </c>
      <c r="BE17" s="77">
        <f t="shared" si="0"/>
        <v>148.709</v>
      </c>
      <c r="BF17" s="77">
        <f t="shared" si="0"/>
        <v>66.751000000000005</v>
      </c>
      <c r="BG17" s="77">
        <f t="shared" si="0"/>
        <v>68.924999999999997</v>
      </c>
      <c r="BH17" s="77">
        <f t="shared" si="0"/>
        <v>64.367999999999995</v>
      </c>
      <c r="BI17" s="77">
        <f t="shared" si="0"/>
        <v>61.292999999999999</v>
      </c>
      <c r="BJ17" s="77">
        <f t="shared" si="0"/>
        <v>22.427</v>
      </c>
      <c r="BK17" s="77">
        <f t="shared" si="0"/>
        <v>27.227</v>
      </c>
      <c r="BL17" s="77">
        <f t="shared" si="0"/>
        <v>32.552999999999997</v>
      </c>
      <c r="BM17" s="77">
        <f t="shared" si="0"/>
        <v>28.161999999999999</v>
      </c>
      <c r="BN17" s="77">
        <f t="shared" si="0"/>
        <v>33.39</v>
      </c>
      <c r="BO17" s="77">
        <f t="shared" ref="BO17:CW17" si="1">SUM(BO11:BO16)</f>
        <v>38.171999999999997</v>
      </c>
      <c r="BP17" s="77">
        <f t="shared" si="1"/>
        <v>20.274000000000001</v>
      </c>
      <c r="BQ17" s="77">
        <f t="shared" si="1"/>
        <v>5.4509999999999996</v>
      </c>
      <c r="BR17" s="77">
        <f t="shared" si="1"/>
        <v>15.981999999999999</v>
      </c>
      <c r="BS17" s="77">
        <f t="shared" si="1"/>
        <v>0</v>
      </c>
      <c r="BT17" s="77">
        <f t="shared" si="1"/>
        <v>0</v>
      </c>
      <c r="BU17" s="77">
        <f t="shared" si="1"/>
        <v>0</v>
      </c>
      <c r="BV17" s="77">
        <f t="shared" si="1"/>
        <v>0.49099999999999999</v>
      </c>
      <c r="BW17" s="77">
        <f t="shared" si="1"/>
        <v>2.5070000000000001</v>
      </c>
      <c r="BX17" s="77">
        <f t="shared" si="1"/>
        <v>0</v>
      </c>
      <c r="BY17" s="77">
        <f t="shared" si="1"/>
        <v>11.533999999999999</v>
      </c>
      <c r="BZ17" s="77">
        <f t="shared" si="1"/>
        <v>1.3520000000000001</v>
      </c>
      <c r="CA17" s="77">
        <f t="shared" si="1"/>
        <v>3.23</v>
      </c>
      <c r="CB17" s="77">
        <f t="shared" si="1"/>
        <v>5.3959999999999999</v>
      </c>
      <c r="CC17" s="77">
        <f t="shared" si="1"/>
        <v>5.3769999999999998</v>
      </c>
      <c r="CD17" s="77">
        <f t="shared" si="1"/>
        <v>4.13</v>
      </c>
      <c r="CE17" s="77">
        <f t="shared" si="1"/>
        <v>4.6660000000000004</v>
      </c>
      <c r="CF17" s="77">
        <f t="shared" si="1"/>
        <v>5.4649999999999999</v>
      </c>
      <c r="CG17" s="77">
        <f t="shared" si="1"/>
        <v>7.8609999999999998</v>
      </c>
      <c r="CH17" s="77">
        <f t="shared" si="1"/>
        <v>3.661</v>
      </c>
      <c r="CI17" s="77">
        <f t="shared" si="1"/>
        <v>3.2389999999999999</v>
      </c>
      <c r="CJ17" s="77">
        <f t="shared" si="1"/>
        <v>3.3130000000000002</v>
      </c>
      <c r="CK17" s="77">
        <f t="shared" si="1"/>
        <v>10.858000000000001</v>
      </c>
      <c r="CL17" s="77">
        <f t="shared" si="1"/>
        <v>0</v>
      </c>
      <c r="CM17" s="77">
        <f t="shared" si="1"/>
        <v>1.4790000000000001</v>
      </c>
      <c r="CN17" s="77">
        <f t="shared" si="1"/>
        <v>0.89600000000000002</v>
      </c>
      <c r="CO17" s="77">
        <f t="shared" si="1"/>
        <v>3.64</v>
      </c>
      <c r="CP17" s="77">
        <f t="shared" si="1"/>
        <v>1.7450000000000001</v>
      </c>
      <c r="CQ17" s="77">
        <f t="shared" si="1"/>
        <v>11.212</v>
      </c>
      <c r="CR17" s="77">
        <f t="shared" si="1"/>
        <v>23.036000000000001</v>
      </c>
      <c r="CS17" s="77">
        <f t="shared" si="1"/>
        <v>32.43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466.62249999999995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0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100"/>
      <c r="CU22" s="100"/>
      <c r="CV22" s="100"/>
      <c r="CW22" s="96"/>
      <c r="CX22" s="97">
        <f t="array" ref="CX22">SUMPRODUCT(B22:CW22*0.25)</f>
        <v>0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 t="str">
        <f t="shared" ref="B27:P27" si="2">IF(LEN(B$3)&gt;0,SUM(B20:B26),"")</f>
        <v/>
      </c>
      <c r="C27" s="107" t="str">
        <f t="shared" si="2"/>
        <v/>
      </c>
      <c r="D27" s="107" t="str">
        <f t="shared" si="2"/>
        <v/>
      </c>
      <c r="E27" s="107" t="str">
        <f t="shared" si="2"/>
        <v/>
      </c>
      <c r="F27" s="107" t="str">
        <f t="shared" si="2"/>
        <v/>
      </c>
      <c r="G27" s="107" t="str">
        <f t="shared" si="2"/>
        <v/>
      </c>
      <c r="H27" s="107" t="str">
        <f t="shared" si="2"/>
        <v/>
      </c>
      <c r="I27" s="107" t="str">
        <f t="shared" si="2"/>
        <v/>
      </c>
      <c r="J27" s="107" t="str">
        <f t="shared" si="2"/>
        <v/>
      </c>
      <c r="K27" s="107" t="str">
        <f t="shared" si="2"/>
        <v/>
      </c>
      <c r="L27" s="107" t="str">
        <f t="shared" si="2"/>
        <v/>
      </c>
      <c r="M27" s="107" t="str">
        <f t="shared" si="2"/>
        <v/>
      </c>
      <c r="N27" s="107" t="str">
        <f t="shared" si="2"/>
        <v/>
      </c>
      <c r="O27" s="107" t="str">
        <f t="shared" si="2"/>
        <v/>
      </c>
      <c r="P27" s="107" t="str">
        <f t="shared" si="2"/>
        <v/>
      </c>
      <c r="Q27" s="107">
        <f>SUM(Q20:Q26)</f>
        <v>0</v>
      </c>
      <c r="R27" s="107">
        <f t="shared" ref="R27:CC27" si="3">SUM(R20:R26)</f>
        <v>0</v>
      </c>
      <c r="S27" s="107">
        <f t="shared" si="3"/>
        <v>0</v>
      </c>
      <c r="T27" s="107">
        <f t="shared" si="3"/>
        <v>0</v>
      </c>
      <c r="U27" s="107">
        <f t="shared" si="3"/>
        <v>0</v>
      </c>
      <c r="V27" s="107">
        <f t="shared" si="3"/>
        <v>0</v>
      </c>
      <c r="W27" s="107">
        <f t="shared" si="3"/>
        <v>0</v>
      </c>
      <c r="X27" s="107">
        <f t="shared" si="3"/>
        <v>0</v>
      </c>
      <c r="Y27" s="107">
        <f t="shared" si="3"/>
        <v>0</v>
      </c>
      <c r="Z27" s="107">
        <f t="shared" si="3"/>
        <v>0</v>
      </c>
      <c r="AA27" s="107">
        <f t="shared" si="3"/>
        <v>0</v>
      </c>
      <c r="AB27" s="107">
        <f t="shared" si="3"/>
        <v>0</v>
      </c>
      <c r="AC27" s="107">
        <f t="shared" si="3"/>
        <v>0</v>
      </c>
      <c r="AD27" s="107">
        <f t="shared" si="3"/>
        <v>0</v>
      </c>
      <c r="AE27" s="107">
        <f t="shared" si="3"/>
        <v>0</v>
      </c>
      <c r="AF27" s="107">
        <f t="shared" si="3"/>
        <v>0</v>
      </c>
      <c r="AG27" s="107">
        <f t="shared" si="3"/>
        <v>0</v>
      </c>
      <c r="AH27" s="107">
        <f t="shared" si="3"/>
        <v>0</v>
      </c>
      <c r="AI27" s="107">
        <f t="shared" si="3"/>
        <v>0</v>
      </c>
      <c r="AJ27" s="107">
        <f t="shared" si="3"/>
        <v>0</v>
      </c>
      <c r="AK27" s="107">
        <f t="shared" si="3"/>
        <v>0</v>
      </c>
      <c r="AL27" s="107">
        <f t="shared" si="3"/>
        <v>0</v>
      </c>
      <c r="AM27" s="107">
        <f t="shared" si="3"/>
        <v>0</v>
      </c>
      <c r="AN27" s="107">
        <f t="shared" si="3"/>
        <v>0</v>
      </c>
      <c r="AO27" s="107">
        <f t="shared" si="3"/>
        <v>0</v>
      </c>
      <c r="AP27" s="107">
        <f t="shared" si="3"/>
        <v>0</v>
      </c>
      <c r="AQ27" s="107">
        <f t="shared" si="3"/>
        <v>0</v>
      </c>
      <c r="AR27" s="107">
        <f t="shared" si="3"/>
        <v>0</v>
      </c>
      <c r="AS27" s="107">
        <f t="shared" si="3"/>
        <v>0</v>
      </c>
      <c r="AT27" s="107">
        <f t="shared" si="3"/>
        <v>0</v>
      </c>
      <c r="AU27" s="107">
        <f t="shared" si="3"/>
        <v>0</v>
      </c>
      <c r="AV27" s="107">
        <f t="shared" si="3"/>
        <v>0</v>
      </c>
      <c r="AW27" s="107">
        <f t="shared" si="3"/>
        <v>0</v>
      </c>
      <c r="AX27" s="107">
        <f t="shared" si="3"/>
        <v>0</v>
      </c>
      <c r="AY27" s="107">
        <f t="shared" si="3"/>
        <v>0</v>
      </c>
      <c r="AZ27" s="107">
        <f t="shared" si="3"/>
        <v>0</v>
      </c>
      <c r="BA27" s="107">
        <f t="shared" si="3"/>
        <v>0</v>
      </c>
      <c r="BB27" s="107">
        <f t="shared" si="3"/>
        <v>0</v>
      </c>
      <c r="BC27" s="107">
        <f t="shared" si="3"/>
        <v>0</v>
      </c>
      <c r="BD27" s="107">
        <f t="shared" si="3"/>
        <v>0</v>
      </c>
      <c r="BE27" s="107">
        <f t="shared" si="3"/>
        <v>0</v>
      </c>
      <c r="BF27" s="107">
        <f t="shared" si="3"/>
        <v>0</v>
      </c>
      <c r="BG27" s="107">
        <f t="shared" si="3"/>
        <v>0</v>
      </c>
      <c r="BH27" s="107">
        <f t="shared" si="3"/>
        <v>0</v>
      </c>
      <c r="BI27" s="107">
        <f t="shared" si="3"/>
        <v>0</v>
      </c>
      <c r="BJ27" s="107">
        <f t="shared" si="3"/>
        <v>0</v>
      </c>
      <c r="BK27" s="107">
        <f t="shared" si="3"/>
        <v>0</v>
      </c>
      <c r="BL27" s="107">
        <f t="shared" si="3"/>
        <v>0</v>
      </c>
      <c r="BM27" s="107">
        <f t="shared" si="3"/>
        <v>0</v>
      </c>
      <c r="BN27" s="107">
        <f t="shared" si="3"/>
        <v>0</v>
      </c>
      <c r="BO27" s="107">
        <f t="shared" si="3"/>
        <v>0</v>
      </c>
      <c r="BP27" s="107">
        <f t="shared" si="3"/>
        <v>0</v>
      </c>
      <c r="BQ27" s="107">
        <f t="shared" si="3"/>
        <v>0</v>
      </c>
      <c r="BR27" s="107">
        <f t="shared" si="3"/>
        <v>0</v>
      </c>
      <c r="BS27" s="107">
        <f t="shared" si="3"/>
        <v>0</v>
      </c>
      <c r="BT27" s="107">
        <f t="shared" si="3"/>
        <v>0</v>
      </c>
      <c r="BU27" s="107">
        <f t="shared" si="3"/>
        <v>0</v>
      </c>
      <c r="BV27" s="107">
        <f t="shared" si="3"/>
        <v>0</v>
      </c>
      <c r="BW27" s="107">
        <f t="shared" si="3"/>
        <v>0</v>
      </c>
      <c r="BX27" s="107">
        <f t="shared" si="3"/>
        <v>0</v>
      </c>
      <c r="BY27" s="107">
        <f t="shared" si="3"/>
        <v>0</v>
      </c>
      <c r="BZ27" s="107">
        <f t="shared" si="3"/>
        <v>0</v>
      </c>
      <c r="CA27" s="107">
        <f t="shared" si="3"/>
        <v>0</v>
      </c>
      <c r="CB27" s="107">
        <f t="shared" si="3"/>
        <v>0</v>
      </c>
      <c r="CC27" s="107">
        <f t="shared" si="3"/>
        <v>0</v>
      </c>
      <c r="CD27" s="107">
        <f t="shared" ref="CD27:CW27" si="4">SUM(CD20:CD26)</f>
        <v>0</v>
      </c>
      <c r="CE27" s="107">
        <f t="shared" si="4"/>
        <v>0</v>
      </c>
      <c r="CF27" s="107">
        <f t="shared" si="4"/>
        <v>0</v>
      </c>
      <c r="CG27" s="107">
        <f t="shared" si="4"/>
        <v>0</v>
      </c>
      <c r="CH27" s="107">
        <f t="shared" si="4"/>
        <v>0</v>
      </c>
      <c r="CI27" s="107">
        <f t="shared" si="4"/>
        <v>0</v>
      </c>
      <c r="CJ27" s="107">
        <f t="shared" si="4"/>
        <v>0</v>
      </c>
      <c r="CK27" s="107">
        <f t="shared" si="4"/>
        <v>0</v>
      </c>
      <c r="CL27" s="107">
        <f t="shared" si="4"/>
        <v>0</v>
      </c>
      <c r="CM27" s="107">
        <f t="shared" si="4"/>
        <v>0</v>
      </c>
      <c r="CN27" s="107">
        <f t="shared" si="4"/>
        <v>0</v>
      </c>
      <c r="CO27" s="107">
        <f t="shared" si="4"/>
        <v>0</v>
      </c>
      <c r="CP27" s="107">
        <f t="shared" si="4"/>
        <v>0</v>
      </c>
      <c r="CQ27" s="107">
        <f t="shared" si="4"/>
        <v>0</v>
      </c>
      <c r="CR27" s="107">
        <f t="shared" si="4"/>
        <v>0</v>
      </c>
      <c r="CS27" s="107">
        <f t="shared" si="4"/>
        <v>0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0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>
        <v>130.00399999999999</v>
      </c>
      <c r="AY31" s="94">
        <v>127.434</v>
      </c>
      <c r="AZ31" s="94">
        <v>120.461</v>
      </c>
      <c r="BA31" s="94">
        <v>115.32899999999999</v>
      </c>
      <c r="BB31" s="94">
        <v>230.47200000000001</v>
      </c>
      <c r="BC31" s="94">
        <v>192.21899999999999</v>
      </c>
      <c r="BD31" s="94">
        <v>169.369</v>
      </c>
      <c r="BE31" s="94">
        <v>148.709</v>
      </c>
      <c r="BF31" s="94">
        <v>66.751000000000005</v>
      </c>
      <c r="BG31" s="94">
        <v>68.924999999999997</v>
      </c>
      <c r="BH31" s="94">
        <v>64.367999999999995</v>
      </c>
      <c r="BI31" s="94">
        <v>61.292999999999999</v>
      </c>
      <c r="BJ31" s="94">
        <v>22.427</v>
      </c>
      <c r="BK31" s="94">
        <v>27.227</v>
      </c>
      <c r="BL31" s="94">
        <v>32.552999999999997</v>
      </c>
      <c r="BM31" s="94">
        <v>28.161999999999999</v>
      </c>
      <c r="BN31" s="94">
        <v>33.39</v>
      </c>
      <c r="BO31" s="94">
        <v>38.171999999999997</v>
      </c>
      <c r="BP31" s="94">
        <v>20.274000000000001</v>
      </c>
      <c r="BQ31" s="94">
        <v>5.4509999999999996</v>
      </c>
      <c r="BR31" s="94">
        <v>15.981999999999999</v>
      </c>
      <c r="BS31" s="94"/>
      <c r="BT31" s="94"/>
      <c r="BU31" s="94"/>
      <c r="BV31" s="94">
        <v>0.49099999999999999</v>
      </c>
      <c r="BW31" s="94">
        <v>2.5070000000000001</v>
      </c>
      <c r="BX31" s="94"/>
      <c r="BY31" s="94">
        <v>11.534000000000001</v>
      </c>
      <c r="BZ31" s="94">
        <v>1.3520000000000001</v>
      </c>
      <c r="CA31" s="94">
        <v>3.23</v>
      </c>
      <c r="CB31" s="94">
        <v>5.3959999999999999</v>
      </c>
      <c r="CC31" s="94">
        <v>5.3769999999999998</v>
      </c>
      <c r="CD31" s="94">
        <v>4.13</v>
      </c>
      <c r="CE31" s="94">
        <v>4.6660000000000004</v>
      </c>
      <c r="CF31" s="94">
        <v>5.4649999999999999</v>
      </c>
      <c r="CG31" s="94">
        <v>7.8609999999999998</v>
      </c>
      <c r="CH31" s="94">
        <v>3.661</v>
      </c>
      <c r="CI31" s="94">
        <v>3.2389999999999999</v>
      </c>
      <c r="CJ31" s="94">
        <v>3.3130000000000002</v>
      </c>
      <c r="CK31" s="94">
        <v>10.858000000000001</v>
      </c>
      <c r="CL31" s="94"/>
      <c r="CM31" s="94">
        <v>1.4790000000000001</v>
      </c>
      <c r="CN31" s="94">
        <v>0.89600000000000002</v>
      </c>
      <c r="CO31" s="94">
        <v>3.64</v>
      </c>
      <c r="CP31" s="94">
        <v>1.7450000000000001</v>
      </c>
      <c r="CQ31" s="94">
        <v>11.212</v>
      </c>
      <c r="CR31" s="94">
        <v>23.036000000000001</v>
      </c>
      <c r="CS31" s="94">
        <v>32.43</v>
      </c>
      <c r="CT31" s="95"/>
      <c r="CU31" s="95"/>
      <c r="CV31" s="95"/>
      <c r="CW31" s="96"/>
      <c r="CX31" s="97">
        <f t="array" ref="CX31">SUMPRODUCT(B31:CW31*0.25)</f>
        <v>466.62250000000006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0</v>
      </c>
      <c r="C33" s="77">
        <f t="shared" ref="C33:BN33" si="5">SUM(C30:C32)</f>
        <v>0</v>
      </c>
      <c r="D33" s="77">
        <f t="shared" si="5"/>
        <v>0</v>
      </c>
      <c r="E33" s="77">
        <f t="shared" si="5"/>
        <v>0</v>
      </c>
      <c r="F33" s="77">
        <f t="shared" si="5"/>
        <v>0</v>
      </c>
      <c r="G33" s="77">
        <f t="shared" si="5"/>
        <v>0</v>
      </c>
      <c r="H33" s="77">
        <f t="shared" si="5"/>
        <v>0</v>
      </c>
      <c r="I33" s="77">
        <f t="shared" si="5"/>
        <v>0</v>
      </c>
      <c r="J33" s="77">
        <f t="shared" si="5"/>
        <v>0</v>
      </c>
      <c r="K33" s="77">
        <f t="shared" si="5"/>
        <v>0</v>
      </c>
      <c r="L33" s="77">
        <f t="shared" si="5"/>
        <v>0</v>
      </c>
      <c r="M33" s="77">
        <f t="shared" si="5"/>
        <v>0</v>
      </c>
      <c r="N33" s="77">
        <f t="shared" si="5"/>
        <v>0</v>
      </c>
      <c r="O33" s="77">
        <f t="shared" si="5"/>
        <v>0</v>
      </c>
      <c r="P33" s="77">
        <f t="shared" si="5"/>
        <v>0</v>
      </c>
      <c r="Q33" s="77">
        <f t="shared" si="5"/>
        <v>0</v>
      </c>
      <c r="R33" s="77">
        <f t="shared" si="5"/>
        <v>0</v>
      </c>
      <c r="S33" s="77">
        <f t="shared" si="5"/>
        <v>0</v>
      </c>
      <c r="T33" s="77">
        <f t="shared" si="5"/>
        <v>0</v>
      </c>
      <c r="U33" s="77">
        <f t="shared" si="5"/>
        <v>0</v>
      </c>
      <c r="V33" s="77">
        <f t="shared" si="5"/>
        <v>0</v>
      </c>
      <c r="W33" s="77">
        <f t="shared" si="5"/>
        <v>0</v>
      </c>
      <c r="X33" s="77">
        <f t="shared" si="5"/>
        <v>0</v>
      </c>
      <c r="Y33" s="77">
        <f t="shared" si="5"/>
        <v>0</v>
      </c>
      <c r="Z33" s="77">
        <f t="shared" si="5"/>
        <v>0</v>
      </c>
      <c r="AA33" s="77">
        <f t="shared" si="5"/>
        <v>0</v>
      </c>
      <c r="AB33" s="77">
        <f t="shared" si="5"/>
        <v>0</v>
      </c>
      <c r="AC33" s="77">
        <f t="shared" si="5"/>
        <v>0</v>
      </c>
      <c r="AD33" s="77">
        <f t="shared" si="5"/>
        <v>0</v>
      </c>
      <c r="AE33" s="77">
        <f t="shared" si="5"/>
        <v>0</v>
      </c>
      <c r="AF33" s="77">
        <f t="shared" si="5"/>
        <v>0</v>
      </c>
      <c r="AG33" s="77">
        <f t="shared" si="5"/>
        <v>0</v>
      </c>
      <c r="AH33" s="77">
        <f t="shared" si="5"/>
        <v>0</v>
      </c>
      <c r="AI33" s="77">
        <f t="shared" si="5"/>
        <v>0</v>
      </c>
      <c r="AJ33" s="77">
        <f t="shared" si="5"/>
        <v>0</v>
      </c>
      <c r="AK33" s="77">
        <f t="shared" si="5"/>
        <v>0</v>
      </c>
      <c r="AL33" s="77">
        <f t="shared" si="5"/>
        <v>0</v>
      </c>
      <c r="AM33" s="77">
        <f t="shared" si="5"/>
        <v>0</v>
      </c>
      <c r="AN33" s="77">
        <f t="shared" si="5"/>
        <v>0</v>
      </c>
      <c r="AO33" s="77">
        <f t="shared" si="5"/>
        <v>0</v>
      </c>
      <c r="AP33" s="77">
        <f t="shared" si="5"/>
        <v>0</v>
      </c>
      <c r="AQ33" s="77">
        <f t="shared" si="5"/>
        <v>0</v>
      </c>
      <c r="AR33" s="77">
        <f t="shared" si="5"/>
        <v>0</v>
      </c>
      <c r="AS33" s="77">
        <f t="shared" si="5"/>
        <v>0</v>
      </c>
      <c r="AT33" s="77">
        <f t="shared" si="5"/>
        <v>0</v>
      </c>
      <c r="AU33" s="77">
        <f t="shared" si="5"/>
        <v>0</v>
      </c>
      <c r="AV33" s="77">
        <f t="shared" si="5"/>
        <v>0</v>
      </c>
      <c r="AW33" s="77">
        <f t="shared" si="5"/>
        <v>0</v>
      </c>
      <c r="AX33" s="77">
        <f t="shared" si="5"/>
        <v>130.00399999999999</v>
      </c>
      <c r="AY33" s="77">
        <f t="shared" si="5"/>
        <v>127.434</v>
      </c>
      <c r="AZ33" s="77">
        <f t="shared" si="5"/>
        <v>120.461</v>
      </c>
      <c r="BA33" s="77">
        <f t="shared" si="5"/>
        <v>115.32899999999999</v>
      </c>
      <c r="BB33" s="77">
        <f t="shared" si="5"/>
        <v>230.47200000000001</v>
      </c>
      <c r="BC33" s="77">
        <f t="shared" si="5"/>
        <v>192.21899999999999</v>
      </c>
      <c r="BD33" s="77">
        <f t="shared" si="5"/>
        <v>169.369</v>
      </c>
      <c r="BE33" s="77">
        <f t="shared" si="5"/>
        <v>148.709</v>
      </c>
      <c r="BF33" s="77">
        <f t="shared" si="5"/>
        <v>66.751000000000005</v>
      </c>
      <c r="BG33" s="77">
        <f t="shared" si="5"/>
        <v>68.924999999999997</v>
      </c>
      <c r="BH33" s="77">
        <f t="shared" si="5"/>
        <v>64.367999999999995</v>
      </c>
      <c r="BI33" s="77">
        <f t="shared" si="5"/>
        <v>61.292999999999999</v>
      </c>
      <c r="BJ33" s="77">
        <f t="shared" si="5"/>
        <v>22.427</v>
      </c>
      <c r="BK33" s="77">
        <f t="shared" si="5"/>
        <v>27.227</v>
      </c>
      <c r="BL33" s="77">
        <f t="shared" si="5"/>
        <v>32.552999999999997</v>
      </c>
      <c r="BM33" s="77">
        <f t="shared" si="5"/>
        <v>28.161999999999999</v>
      </c>
      <c r="BN33" s="77">
        <f t="shared" si="5"/>
        <v>33.39</v>
      </c>
      <c r="BO33" s="77">
        <f t="shared" ref="BO33:CW33" si="6">SUM(BO30:BO32)</f>
        <v>38.171999999999997</v>
      </c>
      <c r="BP33" s="77">
        <f t="shared" si="6"/>
        <v>20.274000000000001</v>
      </c>
      <c r="BQ33" s="77">
        <f t="shared" si="6"/>
        <v>5.4509999999999996</v>
      </c>
      <c r="BR33" s="77">
        <f t="shared" si="6"/>
        <v>15.981999999999999</v>
      </c>
      <c r="BS33" s="77">
        <f t="shared" si="6"/>
        <v>0</v>
      </c>
      <c r="BT33" s="77">
        <f t="shared" si="6"/>
        <v>0</v>
      </c>
      <c r="BU33" s="77">
        <f t="shared" si="6"/>
        <v>0</v>
      </c>
      <c r="BV33" s="77">
        <f t="shared" si="6"/>
        <v>0.49099999999999999</v>
      </c>
      <c r="BW33" s="77">
        <f t="shared" si="6"/>
        <v>2.5070000000000001</v>
      </c>
      <c r="BX33" s="77">
        <f t="shared" si="6"/>
        <v>0</v>
      </c>
      <c r="BY33" s="77">
        <f t="shared" si="6"/>
        <v>11.534000000000001</v>
      </c>
      <c r="BZ33" s="77">
        <f t="shared" si="6"/>
        <v>1.3520000000000001</v>
      </c>
      <c r="CA33" s="77">
        <f t="shared" si="6"/>
        <v>3.23</v>
      </c>
      <c r="CB33" s="77">
        <f t="shared" si="6"/>
        <v>5.3959999999999999</v>
      </c>
      <c r="CC33" s="77">
        <f t="shared" si="6"/>
        <v>5.3769999999999998</v>
      </c>
      <c r="CD33" s="77">
        <f t="shared" si="6"/>
        <v>4.13</v>
      </c>
      <c r="CE33" s="77">
        <f t="shared" si="6"/>
        <v>4.6660000000000004</v>
      </c>
      <c r="CF33" s="77">
        <f t="shared" si="6"/>
        <v>5.4649999999999999</v>
      </c>
      <c r="CG33" s="77">
        <f t="shared" si="6"/>
        <v>7.8609999999999998</v>
      </c>
      <c r="CH33" s="77">
        <f t="shared" si="6"/>
        <v>3.661</v>
      </c>
      <c r="CI33" s="77">
        <f t="shared" si="6"/>
        <v>3.2389999999999999</v>
      </c>
      <c r="CJ33" s="77">
        <f t="shared" si="6"/>
        <v>3.3130000000000002</v>
      </c>
      <c r="CK33" s="77">
        <f t="shared" si="6"/>
        <v>10.858000000000001</v>
      </c>
      <c r="CL33" s="77">
        <f t="shared" si="6"/>
        <v>0</v>
      </c>
      <c r="CM33" s="77">
        <f t="shared" si="6"/>
        <v>1.4790000000000001</v>
      </c>
      <c r="CN33" s="77">
        <f t="shared" si="6"/>
        <v>0.89600000000000002</v>
      </c>
      <c r="CO33" s="77">
        <f t="shared" si="6"/>
        <v>3.64</v>
      </c>
      <c r="CP33" s="77">
        <f t="shared" si="6"/>
        <v>1.7450000000000001</v>
      </c>
      <c r="CQ33" s="77">
        <f t="shared" si="6"/>
        <v>11.212</v>
      </c>
      <c r="CR33" s="77">
        <f t="shared" si="6"/>
        <v>23.036000000000001</v>
      </c>
      <c r="CS33" s="77">
        <f t="shared" si="6"/>
        <v>32.43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466.62250000000006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>
        <v>4.9000000000000004</v>
      </c>
      <c r="BN38" s="120">
        <v>1.3</v>
      </c>
      <c r="BO38" s="120">
        <v>104.4</v>
      </c>
      <c r="BP38" s="120">
        <v>150</v>
      </c>
      <c r="BQ38" s="120">
        <v>50.1</v>
      </c>
      <c r="BR38" s="120">
        <v>56.8</v>
      </c>
      <c r="BS38" s="120">
        <v>64.8</v>
      </c>
      <c r="BT38" s="120">
        <v>67.599999999999994</v>
      </c>
      <c r="BU38" s="120">
        <v>63.8</v>
      </c>
      <c r="BV38" s="120">
        <v>255</v>
      </c>
      <c r="BW38" s="120">
        <v>303.3</v>
      </c>
      <c r="BX38" s="120">
        <v>217.5</v>
      </c>
      <c r="BY38" s="120">
        <v>94.5</v>
      </c>
      <c r="BZ38" s="120">
        <v>179.5</v>
      </c>
      <c r="CA38" s="120">
        <v>172.9</v>
      </c>
      <c r="CB38" s="120">
        <v>291.5</v>
      </c>
      <c r="CC38" s="120">
        <v>305.5</v>
      </c>
      <c r="CD38" s="120"/>
      <c r="CE38" s="120">
        <v>108.4</v>
      </c>
      <c r="CF38" s="120">
        <v>2.9</v>
      </c>
      <c r="CG38" s="120">
        <v>15.4</v>
      </c>
      <c r="CH38" s="120">
        <v>29.4</v>
      </c>
      <c r="CI38" s="120">
        <v>99.6</v>
      </c>
      <c r="CJ38" s="120"/>
      <c r="CK38" s="120">
        <v>0.2</v>
      </c>
      <c r="CL38" s="120">
        <v>169.4</v>
      </c>
      <c r="CM38" s="120">
        <v>115</v>
      </c>
      <c r="CN38" s="120">
        <v>106.6</v>
      </c>
      <c r="CO38" s="120">
        <v>2.5</v>
      </c>
      <c r="CP38" s="120">
        <v>208.8</v>
      </c>
      <c r="CQ38" s="120">
        <v>141.9</v>
      </c>
      <c r="CR38" s="120">
        <v>119.2</v>
      </c>
      <c r="CS38" s="120">
        <v>142.19999999999999</v>
      </c>
      <c r="CT38" s="122"/>
      <c r="CU38" s="122"/>
      <c r="CV38" s="122"/>
      <c r="CW38" s="121"/>
      <c r="CX38" s="97">
        <f t="array" ref="CX38">SUMPRODUCT(B38:CW38*0.25)</f>
        <v>911.22500000000002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>
        <v>33.6</v>
      </c>
      <c r="AY40" s="120">
        <v>33.6</v>
      </c>
      <c r="AZ40" s="120">
        <v>33.6</v>
      </c>
      <c r="BA40" s="120">
        <v>33.6</v>
      </c>
      <c r="BB40" s="120"/>
      <c r="BC40" s="120"/>
      <c r="BD40" s="120"/>
      <c r="BE40" s="120"/>
      <c r="BF40" s="120"/>
      <c r="BG40" s="120"/>
      <c r="BH40" s="120"/>
      <c r="BI40" s="120"/>
      <c r="BJ40" s="120">
        <v>89.5</v>
      </c>
      <c r="BK40" s="120">
        <v>89.5</v>
      </c>
      <c r="BL40" s="120">
        <v>89.5</v>
      </c>
      <c r="BM40" s="120">
        <v>89.5</v>
      </c>
      <c r="BN40" s="120"/>
      <c r="BO40" s="120"/>
      <c r="BP40" s="120"/>
      <c r="BQ40" s="120"/>
      <c r="BR40" s="120">
        <v>116.8</v>
      </c>
      <c r="BS40" s="120">
        <v>116.8</v>
      </c>
      <c r="BT40" s="120">
        <v>116.8</v>
      </c>
      <c r="BU40" s="120">
        <v>116.8</v>
      </c>
      <c r="BV40" s="120"/>
      <c r="BW40" s="120"/>
      <c r="BX40" s="120"/>
      <c r="BY40" s="120"/>
      <c r="BZ40" s="120"/>
      <c r="CA40" s="120"/>
      <c r="CB40" s="120"/>
      <c r="CC40" s="120"/>
      <c r="CD40" s="120">
        <v>341.5</v>
      </c>
      <c r="CE40" s="120">
        <v>341.5</v>
      </c>
      <c r="CF40" s="120">
        <v>341.5</v>
      </c>
      <c r="CG40" s="120">
        <v>341.5</v>
      </c>
      <c r="CH40" s="120">
        <v>341.4</v>
      </c>
      <c r="CI40" s="120">
        <v>341.4</v>
      </c>
      <c r="CJ40" s="120">
        <v>341.4</v>
      </c>
      <c r="CK40" s="120">
        <v>341.4</v>
      </c>
      <c r="CL40" s="120">
        <v>264.5</v>
      </c>
      <c r="CM40" s="120">
        <v>264.5</v>
      </c>
      <c r="CN40" s="120">
        <v>264.5</v>
      </c>
      <c r="CO40" s="120">
        <v>264.5</v>
      </c>
      <c r="CP40" s="120">
        <v>27.4</v>
      </c>
      <c r="CQ40" s="120">
        <v>27.4</v>
      </c>
      <c r="CR40" s="120">
        <v>27.4</v>
      </c>
      <c r="CS40" s="120">
        <v>27.4</v>
      </c>
      <c r="CT40" s="122"/>
      <c r="CU40" s="122"/>
      <c r="CV40" s="122"/>
      <c r="CW40" s="121"/>
      <c r="CX40" s="97">
        <f t="array" ref="CX40">SUMPRODUCT(B40:CW40*0.25)</f>
        <v>1214.6999999999998</v>
      </c>
    </row>
    <row r="41" spans="1:102" ht="30" customHeight="1" thickBot="1" x14ac:dyDescent="0.25">
      <c r="A41" s="105" t="s">
        <v>35</v>
      </c>
      <c r="B41" s="106">
        <f>SUM(B36:B40)</f>
        <v>0</v>
      </c>
      <c r="C41" s="107">
        <f t="shared" ref="C41:BN41" si="7">SUM(C36:C40)</f>
        <v>0</v>
      </c>
      <c r="D41" s="107">
        <f t="shared" si="7"/>
        <v>0</v>
      </c>
      <c r="E41" s="107">
        <f t="shared" si="7"/>
        <v>0</v>
      </c>
      <c r="F41" s="107">
        <f t="shared" si="7"/>
        <v>0</v>
      </c>
      <c r="G41" s="107">
        <f t="shared" si="7"/>
        <v>0</v>
      </c>
      <c r="H41" s="107">
        <f t="shared" si="7"/>
        <v>0</v>
      </c>
      <c r="I41" s="107">
        <f t="shared" si="7"/>
        <v>0</v>
      </c>
      <c r="J41" s="107">
        <f t="shared" si="7"/>
        <v>0</v>
      </c>
      <c r="K41" s="107">
        <f t="shared" si="7"/>
        <v>0</v>
      </c>
      <c r="L41" s="107">
        <f t="shared" si="7"/>
        <v>0</v>
      </c>
      <c r="M41" s="107">
        <f t="shared" si="7"/>
        <v>0</v>
      </c>
      <c r="N41" s="107">
        <f t="shared" si="7"/>
        <v>0</v>
      </c>
      <c r="O41" s="107">
        <f t="shared" si="7"/>
        <v>0</v>
      </c>
      <c r="P41" s="107">
        <f t="shared" si="7"/>
        <v>0</v>
      </c>
      <c r="Q41" s="107">
        <f t="shared" si="7"/>
        <v>0</v>
      </c>
      <c r="R41" s="107">
        <f t="shared" si="7"/>
        <v>0</v>
      </c>
      <c r="S41" s="107">
        <f t="shared" si="7"/>
        <v>0</v>
      </c>
      <c r="T41" s="107">
        <f t="shared" si="7"/>
        <v>0</v>
      </c>
      <c r="U41" s="107">
        <f t="shared" si="7"/>
        <v>0</v>
      </c>
      <c r="V41" s="107">
        <f t="shared" si="7"/>
        <v>0</v>
      </c>
      <c r="W41" s="107">
        <f t="shared" si="7"/>
        <v>0</v>
      </c>
      <c r="X41" s="107">
        <f t="shared" si="7"/>
        <v>0</v>
      </c>
      <c r="Y41" s="107">
        <f t="shared" si="7"/>
        <v>0</v>
      </c>
      <c r="Z41" s="107">
        <f t="shared" si="7"/>
        <v>0</v>
      </c>
      <c r="AA41" s="107">
        <f t="shared" si="7"/>
        <v>0</v>
      </c>
      <c r="AB41" s="107">
        <f t="shared" si="7"/>
        <v>0</v>
      </c>
      <c r="AC41" s="107">
        <f t="shared" si="7"/>
        <v>0</v>
      </c>
      <c r="AD41" s="107">
        <f t="shared" si="7"/>
        <v>0</v>
      </c>
      <c r="AE41" s="107">
        <f t="shared" si="7"/>
        <v>0</v>
      </c>
      <c r="AF41" s="107">
        <f t="shared" si="7"/>
        <v>0</v>
      </c>
      <c r="AG41" s="107">
        <f t="shared" si="7"/>
        <v>0</v>
      </c>
      <c r="AH41" s="107">
        <f t="shared" si="7"/>
        <v>0</v>
      </c>
      <c r="AI41" s="107">
        <f t="shared" si="7"/>
        <v>0</v>
      </c>
      <c r="AJ41" s="107">
        <f t="shared" si="7"/>
        <v>0</v>
      </c>
      <c r="AK41" s="107">
        <f t="shared" si="7"/>
        <v>0</v>
      </c>
      <c r="AL41" s="107">
        <f t="shared" si="7"/>
        <v>0</v>
      </c>
      <c r="AM41" s="107">
        <f t="shared" si="7"/>
        <v>0</v>
      </c>
      <c r="AN41" s="107">
        <f t="shared" si="7"/>
        <v>0</v>
      </c>
      <c r="AO41" s="107">
        <f t="shared" si="7"/>
        <v>0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33.6</v>
      </c>
      <c r="AY41" s="107">
        <f t="shared" si="7"/>
        <v>33.6</v>
      </c>
      <c r="AZ41" s="107">
        <f t="shared" si="7"/>
        <v>33.6</v>
      </c>
      <c r="BA41" s="107">
        <f t="shared" si="7"/>
        <v>33.6</v>
      </c>
      <c r="BB41" s="107">
        <f t="shared" si="7"/>
        <v>0</v>
      </c>
      <c r="BC41" s="107">
        <f t="shared" si="7"/>
        <v>0</v>
      </c>
      <c r="BD41" s="107">
        <f t="shared" si="7"/>
        <v>0</v>
      </c>
      <c r="BE41" s="107">
        <f t="shared" si="7"/>
        <v>0</v>
      </c>
      <c r="BF41" s="107">
        <f t="shared" si="7"/>
        <v>0</v>
      </c>
      <c r="BG41" s="107">
        <f t="shared" si="7"/>
        <v>0</v>
      </c>
      <c r="BH41" s="107">
        <f t="shared" si="7"/>
        <v>0</v>
      </c>
      <c r="BI41" s="107">
        <f t="shared" si="7"/>
        <v>0</v>
      </c>
      <c r="BJ41" s="107">
        <f t="shared" si="7"/>
        <v>89.5</v>
      </c>
      <c r="BK41" s="107">
        <f t="shared" si="7"/>
        <v>89.5</v>
      </c>
      <c r="BL41" s="107">
        <f t="shared" si="7"/>
        <v>89.5</v>
      </c>
      <c r="BM41" s="107">
        <f t="shared" si="7"/>
        <v>94.4</v>
      </c>
      <c r="BN41" s="107">
        <f t="shared" si="7"/>
        <v>1.3</v>
      </c>
      <c r="BO41" s="107">
        <f t="shared" ref="BO41:CW41" si="8">SUM(BO36:BO40)</f>
        <v>104.4</v>
      </c>
      <c r="BP41" s="107">
        <f t="shared" si="8"/>
        <v>150</v>
      </c>
      <c r="BQ41" s="107">
        <f t="shared" si="8"/>
        <v>50.1</v>
      </c>
      <c r="BR41" s="107">
        <f t="shared" si="8"/>
        <v>173.6</v>
      </c>
      <c r="BS41" s="107">
        <f t="shared" si="8"/>
        <v>181.6</v>
      </c>
      <c r="BT41" s="107">
        <f t="shared" si="8"/>
        <v>184.39999999999998</v>
      </c>
      <c r="BU41" s="107">
        <f t="shared" si="8"/>
        <v>180.6</v>
      </c>
      <c r="BV41" s="107">
        <f t="shared" si="8"/>
        <v>255</v>
      </c>
      <c r="BW41" s="107">
        <f t="shared" si="8"/>
        <v>303.3</v>
      </c>
      <c r="BX41" s="107">
        <f t="shared" si="8"/>
        <v>217.5</v>
      </c>
      <c r="BY41" s="107">
        <f t="shared" si="8"/>
        <v>94.5</v>
      </c>
      <c r="BZ41" s="107">
        <f t="shared" si="8"/>
        <v>179.5</v>
      </c>
      <c r="CA41" s="107">
        <f t="shared" si="8"/>
        <v>172.9</v>
      </c>
      <c r="CB41" s="107">
        <f t="shared" si="8"/>
        <v>291.5</v>
      </c>
      <c r="CC41" s="107">
        <f t="shared" si="8"/>
        <v>305.5</v>
      </c>
      <c r="CD41" s="107">
        <f t="shared" si="8"/>
        <v>341.5</v>
      </c>
      <c r="CE41" s="107">
        <f t="shared" si="8"/>
        <v>449.9</v>
      </c>
      <c r="CF41" s="107">
        <f t="shared" si="8"/>
        <v>344.4</v>
      </c>
      <c r="CG41" s="107">
        <f t="shared" si="8"/>
        <v>356.9</v>
      </c>
      <c r="CH41" s="107">
        <f t="shared" si="8"/>
        <v>370.79999999999995</v>
      </c>
      <c r="CI41" s="107">
        <f t="shared" si="8"/>
        <v>441</v>
      </c>
      <c r="CJ41" s="107">
        <f t="shared" si="8"/>
        <v>341.4</v>
      </c>
      <c r="CK41" s="107">
        <f t="shared" si="8"/>
        <v>341.59999999999997</v>
      </c>
      <c r="CL41" s="107">
        <f t="shared" si="8"/>
        <v>433.9</v>
      </c>
      <c r="CM41" s="107">
        <f t="shared" si="8"/>
        <v>379.5</v>
      </c>
      <c r="CN41" s="107">
        <f t="shared" si="8"/>
        <v>371.1</v>
      </c>
      <c r="CO41" s="107">
        <f t="shared" si="8"/>
        <v>267</v>
      </c>
      <c r="CP41" s="107">
        <f t="shared" si="8"/>
        <v>236.20000000000002</v>
      </c>
      <c r="CQ41" s="107">
        <f t="shared" si="8"/>
        <v>169.3</v>
      </c>
      <c r="CR41" s="107">
        <f t="shared" si="8"/>
        <v>146.6</v>
      </c>
      <c r="CS41" s="107">
        <f t="shared" si="8"/>
        <v>169.6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2125.9249999999997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>
        <v>4.9000000000000004</v>
      </c>
      <c r="BN46" s="120">
        <v>1.3</v>
      </c>
      <c r="BO46" s="120">
        <v>104.4</v>
      </c>
      <c r="BP46" s="120">
        <v>150</v>
      </c>
      <c r="BQ46" s="120">
        <v>50.1</v>
      </c>
      <c r="BR46" s="120">
        <v>56.8</v>
      </c>
      <c r="BS46" s="120">
        <v>64.8</v>
      </c>
      <c r="BT46" s="120">
        <v>67.599999999999994</v>
      </c>
      <c r="BU46" s="120">
        <v>63.8</v>
      </c>
      <c r="BV46" s="120">
        <v>255</v>
      </c>
      <c r="BW46" s="120">
        <v>303.3</v>
      </c>
      <c r="BX46" s="120">
        <v>217.5</v>
      </c>
      <c r="BY46" s="120">
        <v>94.5</v>
      </c>
      <c r="BZ46" s="120">
        <v>179.5</v>
      </c>
      <c r="CA46" s="120">
        <v>172.9</v>
      </c>
      <c r="CB46" s="120">
        <v>291.5</v>
      </c>
      <c r="CC46" s="120">
        <v>305.5</v>
      </c>
      <c r="CD46" s="120"/>
      <c r="CE46" s="120">
        <v>108.4</v>
      </c>
      <c r="CF46" s="120">
        <v>2.9</v>
      </c>
      <c r="CG46" s="120">
        <v>15.4</v>
      </c>
      <c r="CH46" s="120">
        <v>29.4</v>
      </c>
      <c r="CI46" s="120">
        <v>99.6</v>
      </c>
      <c r="CJ46" s="120"/>
      <c r="CK46" s="120">
        <v>0.2</v>
      </c>
      <c r="CL46" s="120">
        <v>169.4</v>
      </c>
      <c r="CM46" s="120">
        <v>115</v>
      </c>
      <c r="CN46" s="120">
        <v>106.6</v>
      </c>
      <c r="CO46" s="120">
        <v>2.5</v>
      </c>
      <c r="CP46" s="120">
        <v>208.8</v>
      </c>
      <c r="CQ46" s="120">
        <v>141.9</v>
      </c>
      <c r="CR46" s="120">
        <v>119.2</v>
      </c>
      <c r="CS46" s="120">
        <v>142.19999999999999</v>
      </c>
      <c r="CT46" s="122"/>
      <c r="CU46" s="122"/>
      <c r="CV46" s="122"/>
      <c r="CW46" s="121"/>
      <c r="CX46" s="97">
        <f t="array" ref="CX46">SUMPRODUCT(B46:CW46*0.25)</f>
        <v>911.22500000000002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>
        <v>33.6</v>
      </c>
      <c r="AY48" s="120">
        <v>33.6</v>
      </c>
      <c r="AZ48" s="120">
        <v>33.6</v>
      </c>
      <c r="BA48" s="120">
        <v>33.6</v>
      </c>
      <c r="BB48" s="120"/>
      <c r="BC48" s="120"/>
      <c r="BD48" s="120"/>
      <c r="BE48" s="120"/>
      <c r="BF48" s="120"/>
      <c r="BG48" s="120"/>
      <c r="BH48" s="120"/>
      <c r="BI48" s="120"/>
      <c r="BJ48" s="120">
        <v>89.5</v>
      </c>
      <c r="BK48" s="120">
        <v>89.5</v>
      </c>
      <c r="BL48" s="120">
        <v>89.5</v>
      </c>
      <c r="BM48" s="120">
        <v>89.5</v>
      </c>
      <c r="BN48" s="120"/>
      <c r="BO48" s="120"/>
      <c r="BP48" s="120"/>
      <c r="BQ48" s="120"/>
      <c r="BR48" s="120">
        <v>116.8</v>
      </c>
      <c r="BS48" s="120">
        <v>116.8</v>
      </c>
      <c r="BT48" s="120">
        <v>116.8</v>
      </c>
      <c r="BU48" s="120">
        <v>116.8</v>
      </c>
      <c r="BV48" s="120"/>
      <c r="BW48" s="120"/>
      <c r="BX48" s="120"/>
      <c r="BY48" s="120"/>
      <c r="BZ48" s="120"/>
      <c r="CA48" s="120"/>
      <c r="CB48" s="120"/>
      <c r="CC48" s="120"/>
      <c r="CD48" s="120">
        <v>341.5</v>
      </c>
      <c r="CE48" s="120">
        <v>341.5</v>
      </c>
      <c r="CF48" s="120">
        <v>341.5</v>
      </c>
      <c r="CG48" s="120">
        <v>341.5</v>
      </c>
      <c r="CH48" s="120">
        <v>341.4</v>
      </c>
      <c r="CI48" s="120">
        <v>341.4</v>
      </c>
      <c r="CJ48" s="120">
        <v>341.4</v>
      </c>
      <c r="CK48" s="120">
        <v>341.4</v>
      </c>
      <c r="CL48" s="120">
        <v>264.5</v>
      </c>
      <c r="CM48" s="120">
        <v>264.5</v>
      </c>
      <c r="CN48" s="120">
        <v>264.5</v>
      </c>
      <c r="CO48" s="120">
        <v>264.5</v>
      </c>
      <c r="CP48" s="120">
        <v>27.4</v>
      </c>
      <c r="CQ48" s="120">
        <v>27.4</v>
      </c>
      <c r="CR48" s="120">
        <v>27.4</v>
      </c>
      <c r="CS48" s="120">
        <v>27.4</v>
      </c>
      <c r="CT48" s="122"/>
      <c r="CU48" s="122"/>
      <c r="CV48" s="122"/>
      <c r="CW48" s="121"/>
      <c r="CX48" s="97">
        <f t="array" ref="CX48">SUMPRODUCT(B48:CW48*0.25)</f>
        <v>1214.6999999999998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0</v>
      </c>
      <c r="C50" s="107">
        <f t="shared" ref="C50:BN50" si="9">SUM(C44:C49)</f>
        <v>0</v>
      </c>
      <c r="D50" s="107">
        <f t="shared" si="9"/>
        <v>0</v>
      </c>
      <c r="E50" s="107">
        <f t="shared" si="9"/>
        <v>0</v>
      </c>
      <c r="F50" s="107">
        <f t="shared" si="9"/>
        <v>0</v>
      </c>
      <c r="G50" s="107">
        <f t="shared" si="9"/>
        <v>0</v>
      </c>
      <c r="H50" s="107">
        <f t="shared" si="9"/>
        <v>0</v>
      </c>
      <c r="I50" s="107">
        <f t="shared" si="9"/>
        <v>0</v>
      </c>
      <c r="J50" s="107">
        <f t="shared" si="9"/>
        <v>0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0</v>
      </c>
      <c r="R50" s="107">
        <f t="shared" si="9"/>
        <v>0</v>
      </c>
      <c r="S50" s="107">
        <f t="shared" si="9"/>
        <v>0</v>
      </c>
      <c r="T50" s="107">
        <f t="shared" si="9"/>
        <v>0</v>
      </c>
      <c r="U50" s="107">
        <f t="shared" si="9"/>
        <v>0</v>
      </c>
      <c r="V50" s="107">
        <f t="shared" si="9"/>
        <v>0</v>
      </c>
      <c r="W50" s="107">
        <f t="shared" si="9"/>
        <v>0</v>
      </c>
      <c r="X50" s="107">
        <f t="shared" si="9"/>
        <v>0</v>
      </c>
      <c r="Y50" s="107">
        <f t="shared" si="9"/>
        <v>0</v>
      </c>
      <c r="Z50" s="107">
        <f t="shared" si="9"/>
        <v>0</v>
      </c>
      <c r="AA50" s="107">
        <f t="shared" si="9"/>
        <v>0</v>
      </c>
      <c r="AB50" s="107">
        <f t="shared" si="9"/>
        <v>0</v>
      </c>
      <c r="AC50" s="107">
        <f t="shared" si="9"/>
        <v>0</v>
      </c>
      <c r="AD50" s="107">
        <f t="shared" si="9"/>
        <v>0</v>
      </c>
      <c r="AE50" s="107">
        <f t="shared" si="9"/>
        <v>0</v>
      </c>
      <c r="AF50" s="107">
        <f t="shared" si="9"/>
        <v>0</v>
      </c>
      <c r="AG50" s="107">
        <f t="shared" si="9"/>
        <v>0</v>
      </c>
      <c r="AH50" s="107">
        <f t="shared" si="9"/>
        <v>0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33.6</v>
      </c>
      <c r="AY50" s="107">
        <f t="shared" si="9"/>
        <v>33.6</v>
      </c>
      <c r="AZ50" s="107">
        <f t="shared" si="9"/>
        <v>33.6</v>
      </c>
      <c r="BA50" s="107">
        <f t="shared" si="9"/>
        <v>33.6</v>
      </c>
      <c r="BB50" s="107">
        <f t="shared" si="9"/>
        <v>0</v>
      </c>
      <c r="BC50" s="107">
        <f t="shared" si="9"/>
        <v>0</v>
      </c>
      <c r="BD50" s="107">
        <f t="shared" si="9"/>
        <v>0</v>
      </c>
      <c r="BE50" s="107">
        <f t="shared" si="9"/>
        <v>0</v>
      </c>
      <c r="BF50" s="107">
        <f t="shared" si="9"/>
        <v>0</v>
      </c>
      <c r="BG50" s="107">
        <f t="shared" si="9"/>
        <v>0</v>
      </c>
      <c r="BH50" s="107">
        <f t="shared" si="9"/>
        <v>0</v>
      </c>
      <c r="BI50" s="107">
        <f t="shared" si="9"/>
        <v>0</v>
      </c>
      <c r="BJ50" s="107">
        <f t="shared" si="9"/>
        <v>89.5</v>
      </c>
      <c r="BK50" s="107">
        <f t="shared" si="9"/>
        <v>89.5</v>
      </c>
      <c r="BL50" s="107">
        <f t="shared" si="9"/>
        <v>89.5</v>
      </c>
      <c r="BM50" s="107">
        <f t="shared" si="9"/>
        <v>94.4</v>
      </c>
      <c r="BN50" s="107">
        <f t="shared" si="9"/>
        <v>1.3</v>
      </c>
      <c r="BO50" s="107">
        <f t="shared" ref="BO50:CW50" si="10">SUM(BO44:BO49)</f>
        <v>104.4</v>
      </c>
      <c r="BP50" s="107">
        <f t="shared" si="10"/>
        <v>150</v>
      </c>
      <c r="BQ50" s="107">
        <f t="shared" si="10"/>
        <v>50.1</v>
      </c>
      <c r="BR50" s="107">
        <f t="shared" si="10"/>
        <v>173.6</v>
      </c>
      <c r="BS50" s="107">
        <f t="shared" si="10"/>
        <v>181.6</v>
      </c>
      <c r="BT50" s="107">
        <f t="shared" si="10"/>
        <v>184.39999999999998</v>
      </c>
      <c r="BU50" s="107">
        <f t="shared" si="10"/>
        <v>180.6</v>
      </c>
      <c r="BV50" s="107">
        <f t="shared" si="10"/>
        <v>255</v>
      </c>
      <c r="BW50" s="107">
        <f t="shared" si="10"/>
        <v>303.3</v>
      </c>
      <c r="BX50" s="107">
        <f t="shared" si="10"/>
        <v>217.5</v>
      </c>
      <c r="BY50" s="107">
        <f t="shared" si="10"/>
        <v>94.5</v>
      </c>
      <c r="BZ50" s="107">
        <f t="shared" si="10"/>
        <v>179.5</v>
      </c>
      <c r="CA50" s="107">
        <f t="shared" si="10"/>
        <v>172.9</v>
      </c>
      <c r="CB50" s="107">
        <f t="shared" si="10"/>
        <v>291.5</v>
      </c>
      <c r="CC50" s="107">
        <f t="shared" si="10"/>
        <v>305.5</v>
      </c>
      <c r="CD50" s="107">
        <f t="shared" si="10"/>
        <v>341.5</v>
      </c>
      <c r="CE50" s="107">
        <f t="shared" si="10"/>
        <v>449.9</v>
      </c>
      <c r="CF50" s="107">
        <f t="shared" si="10"/>
        <v>344.4</v>
      </c>
      <c r="CG50" s="107">
        <f t="shared" si="10"/>
        <v>356.9</v>
      </c>
      <c r="CH50" s="107">
        <f t="shared" si="10"/>
        <v>370.79999999999995</v>
      </c>
      <c r="CI50" s="107">
        <f t="shared" si="10"/>
        <v>441</v>
      </c>
      <c r="CJ50" s="107">
        <f t="shared" si="10"/>
        <v>341.4</v>
      </c>
      <c r="CK50" s="107">
        <f t="shared" si="10"/>
        <v>341.59999999999997</v>
      </c>
      <c r="CL50" s="107">
        <f t="shared" si="10"/>
        <v>433.9</v>
      </c>
      <c r="CM50" s="107">
        <f t="shared" si="10"/>
        <v>379.5</v>
      </c>
      <c r="CN50" s="107">
        <f t="shared" si="10"/>
        <v>371.1</v>
      </c>
      <c r="CO50" s="107">
        <f t="shared" si="10"/>
        <v>267</v>
      </c>
      <c r="CP50" s="107">
        <f t="shared" si="10"/>
        <v>236.20000000000002</v>
      </c>
      <c r="CQ50" s="107">
        <f t="shared" si="10"/>
        <v>169.3</v>
      </c>
      <c r="CR50" s="107">
        <f t="shared" si="10"/>
        <v>146.6</v>
      </c>
      <c r="CS50" s="107">
        <f t="shared" si="10"/>
        <v>169.6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2125.9249999999997</v>
      </c>
    </row>
    <row r="51" spans="1:102" ht="15.95" customHeight="1" thickBot="1" x14ac:dyDescent="0.25"/>
    <row r="52" spans="1:102" ht="30" customHeight="1" thickBot="1" x14ac:dyDescent="0.25">
      <c r="A52" s="85"/>
      <c r="B52" s="11" t="str">
        <f>IF(LEN(B$3)&gt;0,B$3,"")</f>
        <v/>
      </c>
      <c r="C52" s="12" t="str">
        <f t="shared" ref="C52:BN52" si="11">IF(LEN(C$3)&gt;0,C$3,"")</f>
        <v/>
      </c>
      <c r="D52" s="12" t="str">
        <f t="shared" si="11"/>
        <v/>
      </c>
      <c r="E52" s="12" t="str">
        <f t="shared" si="11"/>
        <v/>
      </c>
      <c r="F52" s="12" t="str">
        <f t="shared" si="11"/>
        <v/>
      </c>
      <c r="G52" s="12" t="str">
        <f t="shared" si="11"/>
        <v/>
      </c>
      <c r="H52" s="12" t="str">
        <f t="shared" si="11"/>
        <v/>
      </c>
      <c r="I52" s="12" t="str">
        <f t="shared" si="11"/>
        <v/>
      </c>
      <c r="J52" s="12" t="str">
        <f t="shared" si="11"/>
        <v/>
      </c>
      <c r="K52" s="12" t="str">
        <f t="shared" si="11"/>
        <v/>
      </c>
      <c r="L52" s="12" t="str">
        <f t="shared" si="11"/>
        <v/>
      </c>
      <c r="M52" s="12" t="str">
        <f t="shared" si="11"/>
        <v/>
      </c>
      <c r="N52" s="12" t="str">
        <f t="shared" si="11"/>
        <v/>
      </c>
      <c r="O52" s="12" t="str">
        <f t="shared" si="11"/>
        <v/>
      </c>
      <c r="P52" s="12" t="str">
        <f t="shared" si="11"/>
        <v/>
      </c>
      <c r="Q52" s="12" t="str">
        <f t="shared" si="11"/>
        <v/>
      </c>
      <c r="R52" s="12" t="str">
        <f t="shared" si="11"/>
        <v/>
      </c>
      <c r="S52" s="12" t="str">
        <f t="shared" si="11"/>
        <v/>
      </c>
      <c r="T52" s="12" t="str">
        <f t="shared" si="11"/>
        <v/>
      </c>
      <c r="U52" s="12" t="str">
        <f t="shared" si="11"/>
        <v/>
      </c>
      <c r="V52" s="12" t="str">
        <f t="shared" si="11"/>
        <v/>
      </c>
      <c r="W52" s="12" t="str">
        <f t="shared" si="11"/>
        <v/>
      </c>
      <c r="X52" s="12" t="str">
        <f t="shared" si="11"/>
        <v/>
      </c>
      <c r="Y52" s="12" t="str">
        <f t="shared" si="11"/>
        <v/>
      </c>
      <c r="Z52" s="12" t="str">
        <f t="shared" si="11"/>
        <v/>
      </c>
      <c r="AA52" s="12" t="str">
        <f t="shared" si="11"/>
        <v/>
      </c>
      <c r="AB52" s="12" t="str">
        <f t="shared" si="11"/>
        <v/>
      </c>
      <c r="AC52" s="12" t="str">
        <f t="shared" si="11"/>
        <v/>
      </c>
      <c r="AD52" s="12" t="str">
        <f t="shared" si="11"/>
        <v/>
      </c>
      <c r="AE52" s="12" t="str">
        <f t="shared" si="11"/>
        <v/>
      </c>
      <c r="AF52" s="12" t="str">
        <f t="shared" si="11"/>
        <v/>
      </c>
      <c r="AG52" s="12" t="str">
        <f t="shared" si="11"/>
        <v/>
      </c>
      <c r="AH52" s="12" t="str">
        <f t="shared" si="11"/>
        <v/>
      </c>
      <c r="AI52" s="12" t="str">
        <f t="shared" si="11"/>
        <v/>
      </c>
      <c r="AJ52" s="12" t="str">
        <f t="shared" si="11"/>
        <v/>
      </c>
      <c r="AK52" s="12" t="str">
        <f t="shared" si="11"/>
        <v/>
      </c>
      <c r="AL52" s="12" t="str">
        <f t="shared" si="11"/>
        <v/>
      </c>
      <c r="AM52" s="12" t="str">
        <f t="shared" si="11"/>
        <v/>
      </c>
      <c r="AN52" s="12" t="str">
        <f t="shared" si="11"/>
        <v/>
      </c>
      <c r="AO52" s="12" t="str">
        <f t="shared" si="11"/>
        <v/>
      </c>
      <c r="AP52" s="12" t="str">
        <f t="shared" si="11"/>
        <v/>
      </c>
      <c r="AQ52" s="12" t="str">
        <f t="shared" si="11"/>
        <v/>
      </c>
      <c r="AR52" s="12" t="str">
        <f t="shared" si="11"/>
        <v/>
      </c>
      <c r="AS52" s="12" t="str">
        <f t="shared" si="11"/>
        <v/>
      </c>
      <c r="AT52" s="12" t="str">
        <f t="shared" si="11"/>
        <v/>
      </c>
      <c r="AU52" s="12" t="str">
        <f t="shared" si="11"/>
        <v/>
      </c>
      <c r="AV52" s="12" t="str">
        <f t="shared" si="11"/>
        <v/>
      </c>
      <c r="AW52" s="12" t="str">
        <f t="shared" si="11"/>
        <v/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 t="e">
        <f>B17+B27+B41</f>
        <v>#VALUE!</v>
      </c>
      <c r="C53" s="107" t="e">
        <f t="shared" ref="C53:BN53" si="13">C17+C27+C41</f>
        <v>#VALUE!</v>
      </c>
      <c r="D53" s="107" t="e">
        <f t="shared" si="13"/>
        <v>#VALUE!</v>
      </c>
      <c r="E53" s="107" t="e">
        <f t="shared" si="13"/>
        <v>#VALUE!</v>
      </c>
      <c r="F53" s="107" t="e">
        <f t="shared" si="13"/>
        <v>#VALUE!</v>
      </c>
      <c r="G53" s="107" t="e">
        <f t="shared" si="13"/>
        <v>#VALUE!</v>
      </c>
      <c r="H53" s="107" t="e">
        <f t="shared" si="13"/>
        <v>#VALUE!</v>
      </c>
      <c r="I53" s="107" t="e">
        <f t="shared" si="13"/>
        <v>#VALUE!</v>
      </c>
      <c r="J53" s="107" t="e">
        <f t="shared" si="13"/>
        <v>#VALUE!</v>
      </c>
      <c r="K53" s="107" t="e">
        <f t="shared" si="13"/>
        <v>#VALUE!</v>
      </c>
      <c r="L53" s="107" t="e">
        <f t="shared" si="13"/>
        <v>#VALUE!</v>
      </c>
      <c r="M53" s="107" t="e">
        <f t="shared" si="13"/>
        <v>#VALUE!</v>
      </c>
      <c r="N53" s="107" t="e">
        <f t="shared" si="13"/>
        <v>#VALUE!</v>
      </c>
      <c r="O53" s="107" t="e">
        <f t="shared" si="13"/>
        <v>#VALUE!</v>
      </c>
      <c r="P53" s="107" t="e">
        <f t="shared" si="13"/>
        <v>#VALUE!</v>
      </c>
      <c r="Q53" s="107">
        <f t="shared" si="13"/>
        <v>0</v>
      </c>
      <c r="R53" s="107">
        <f t="shared" si="13"/>
        <v>0</v>
      </c>
      <c r="S53" s="107">
        <f t="shared" si="13"/>
        <v>0</v>
      </c>
      <c r="T53" s="107">
        <f t="shared" si="13"/>
        <v>0</v>
      </c>
      <c r="U53" s="107">
        <f t="shared" si="13"/>
        <v>0</v>
      </c>
      <c r="V53" s="107">
        <f t="shared" si="13"/>
        <v>0</v>
      </c>
      <c r="W53" s="107">
        <f t="shared" si="13"/>
        <v>0</v>
      </c>
      <c r="X53" s="107">
        <f t="shared" si="13"/>
        <v>0</v>
      </c>
      <c r="Y53" s="107">
        <f t="shared" si="13"/>
        <v>0</v>
      </c>
      <c r="Z53" s="107">
        <f t="shared" si="13"/>
        <v>0</v>
      </c>
      <c r="AA53" s="107">
        <f t="shared" si="13"/>
        <v>0</v>
      </c>
      <c r="AB53" s="107">
        <f t="shared" si="13"/>
        <v>0</v>
      </c>
      <c r="AC53" s="107">
        <f t="shared" si="13"/>
        <v>0</v>
      </c>
      <c r="AD53" s="107">
        <f t="shared" si="13"/>
        <v>0</v>
      </c>
      <c r="AE53" s="107">
        <f t="shared" si="13"/>
        <v>0</v>
      </c>
      <c r="AF53" s="107">
        <f t="shared" si="13"/>
        <v>0</v>
      </c>
      <c r="AG53" s="107">
        <f t="shared" si="13"/>
        <v>0</v>
      </c>
      <c r="AH53" s="107">
        <f t="shared" si="13"/>
        <v>0</v>
      </c>
      <c r="AI53" s="107">
        <f t="shared" si="13"/>
        <v>0</v>
      </c>
      <c r="AJ53" s="107">
        <f t="shared" si="13"/>
        <v>0</v>
      </c>
      <c r="AK53" s="107">
        <f t="shared" si="13"/>
        <v>0</v>
      </c>
      <c r="AL53" s="107">
        <f t="shared" si="13"/>
        <v>0</v>
      </c>
      <c r="AM53" s="107">
        <f t="shared" si="13"/>
        <v>0</v>
      </c>
      <c r="AN53" s="107">
        <f t="shared" si="13"/>
        <v>0</v>
      </c>
      <c r="AO53" s="107">
        <f t="shared" si="13"/>
        <v>0</v>
      </c>
      <c r="AP53" s="107">
        <f t="shared" si="13"/>
        <v>0</v>
      </c>
      <c r="AQ53" s="107">
        <f t="shared" si="13"/>
        <v>0</v>
      </c>
      <c r="AR53" s="107">
        <f t="shared" si="13"/>
        <v>0</v>
      </c>
      <c r="AS53" s="107">
        <f t="shared" si="13"/>
        <v>0</v>
      </c>
      <c r="AT53" s="107">
        <f t="shared" si="13"/>
        <v>0</v>
      </c>
      <c r="AU53" s="107">
        <f t="shared" si="13"/>
        <v>0</v>
      </c>
      <c r="AV53" s="107">
        <f t="shared" si="13"/>
        <v>0</v>
      </c>
      <c r="AW53" s="107">
        <f t="shared" si="13"/>
        <v>0</v>
      </c>
      <c r="AX53" s="107">
        <f t="shared" si="13"/>
        <v>163.60400000000001</v>
      </c>
      <c r="AY53" s="107">
        <f t="shared" si="13"/>
        <v>161.03400000000002</v>
      </c>
      <c r="AZ53" s="107">
        <f t="shared" si="13"/>
        <v>154.06100000000001</v>
      </c>
      <c r="BA53" s="107">
        <f t="shared" si="13"/>
        <v>148.929</v>
      </c>
      <c r="BB53" s="107">
        <f t="shared" si="13"/>
        <v>230.47200000000001</v>
      </c>
      <c r="BC53" s="107">
        <f t="shared" si="13"/>
        <v>192.21899999999999</v>
      </c>
      <c r="BD53" s="107">
        <f t="shared" si="13"/>
        <v>169.369</v>
      </c>
      <c r="BE53" s="107">
        <f t="shared" si="13"/>
        <v>148.709</v>
      </c>
      <c r="BF53" s="107">
        <f t="shared" si="13"/>
        <v>66.751000000000005</v>
      </c>
      <c r="BG53" s="107">
        <f t="shared" si="13"/>
        <v>68.924999999999997</v>
      </c>
      <c r="BH53" s="107">
        <f t="shared" si="13"/>
        <v>64.367999999999995</v>
      </c>
      <c r="BI53" s="107">
        <f t="shared" si="13"/>
        <v>61.292999999999999</v>
      </c>
      <c r="BJ53" s="107">
        <f t="shared" si="13"/>
        <v>111.92699999999999</v>
      </c>
      <c r="BK53" s="107">
        <f t="shared" si="13"/>
        <v>116.727</v>
      </c>
      <c r="BL53" s="107">
        <f t="shared" si="13"/>
        <v>122.053</v>
      </c>
      <c r="BM53" s="107">
        <f t="shared" si="13"/>
        <v>122.56200000000001</v>
      </c>
      <c r="BN53" s="107">
        <f t="shared" si="13"/>
        <v>34.69</v>
      </c>
      <c r="BO53" s="107">
        <f t="shared" ref="BO53:CX53" si="14">BO17+BO27+BO41</f>
        <v>142.572</v>
      </c>
      <c r="BP53" s="107">
        <f t="shared" si="14"/>
        <v>170.274</v>
      </c>
      <c r="BQ53" s="107">
        <f t="shared" si="14"/>
        <v>55.551000000000002</v>
      </c>
      <c r="BR53" s="107">
        <f t="shared" si="14"/>
        <v>189.58199999999999</v>
      </c>
      <c r="BS53" s="107">
        <f t="shared" si="14"/>
        <v>181.6</v>
      </c>
      <c r="BT53" s="107">
        <f t="shared" si="14"/>
        <v>184.39999999999998</v>
      </c>
      <c r="BU53" s="107">
        <f t="shared" si="14"/>
        <v>180.6</v>
      </c>
      <c r="BV53" s="107">
        <f t="shared" si="14"/>
        <v>255.49100000000001</v>
      </c>
      <c r="BW53" s="107">
        <f t="shared" si="14"/>
        <v>305.80700000000002</v>
      </c>
      <c r="BX53" s="107">
        <f t="shared" si="14"/>
        <v>217.5</v>
      </c>
      <c r="BY53" s="107">
        <f t="shared" si="14"/>
        <v>106.03399999999999</v>
      </c>
      <c r="BZ53" s="107">
        <f t="shared" si="14"/>
        <v>180.852</v>
      </c>
      <c r="CA53" s="107">
        <f t="shared" si="14"/>
        <v>176.13</v>
      </c>
      <c r="CB53" s="107">
        <f t="shared" si="14"/>
        <v>296.89600000000002</v>
      </c>
      <c r="CC53" s="107">
        <f t="shared" si="14"/>
        <v>310.87700000000001</v>
      </c>
      <c r="CD53" s="107">
        <f t="shared" si="14"/>
        <v>345.63</v>
      </c>
      <c r="CE53" s="107">
        <f t="shared" si="14"/>
        <v>454.56599999999997</v>
      </c>
      <c r="CF53" s="107">
        <f t="shared" si="14"/>
        <v>349.86499999999995</v>
      </c>
      <c r="CG53" s="107">
        <f t="shared" si="14"/>
        <v>364.76099999999997</v>
      </c>
      <c r="CH53" s="107">
        <f t="shared" si="14"/>
        <v>374.46099999999996</v>
      </c>
      <c r="CI53" s="107">
        <f t="shared" si="14"/>
        <v>444.23899999999998</v>
      </c>
      <c r="CJ53" s="107">
        <f t="shared" si="14"/>
        <v>344.71299999999997</v>
      </c>
      <c r="CK53" s="107">
        <f t="shared" si="14"/>
        <v>352.45799999999997</v>
      </c>
      <c r="CL53" s="107">
        <f t="shared" si="14"/>
        <v>433.9</v>
      </c>
      <c r="CM53" s="107">
        <f t="shared" si="14"/>
        <v>380.97899999999998</v>
      </c>
      <c r="CN53" s="107">
        <f t="shared" si="14"/>
        <v>371.99600000000004</v>
      </c>
      <c r="CO53" s="107">
        <f t="shared" si="14"/>
        <v>270.64</v>
      </c>
      <c r="CP53" s="107">
        <f t="shared" si="14"/>
        <v>237.94500000000002</v>
      </c>
      <c r="CQ53" s="107">
        <f t="shared" si="14"/>
        <v>180.512</v>
      </c>
      <c r="CR53" s="107">
        <f t="shared" si="14"/>
        <v>169.636</v>
      </c>
      <c r="CS53" s="107">
        <f t="shared" si="14"/>
        <v>202.03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2592.5474999999997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45989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163.59800000000001</v>
      </c>
      <c r="AY5" s="25">
        <v>161.02699999999999</v>
      </c>
      <c r="AZ5" s="25">
        <v>154.054</v>
      </c>
      <c r="BA5" s="25">
        <v>148.922</v>
      </c>
      <c r="BB5" s="25">
        <v>230.47200000000001</v>
      </c>
      <c r="BC5" s="25">
        <v>192.21899999999999</v>
      </c>
      <c r="BD5" s="25">
        <v>169.369</v>
      </c>
      <c r="BE5" s="25">
        <v>148.709</v>
      </c>
      <c r="BF5" s="25">
        <v>66.751000000000005</v>
      </c>
      <c r="BG5" s="25">
        <v>68.924999999999997</v>
      </c>
      <c r="BH5" s="25">
        <v>64.367999999999995</v>
      </c>
      <c r="BI5" s="25">
        <v>61.292999999999999</v>
      </c>
      <c r="BJ5" s="25">
        <v>111.92700000000001</v>
      </c>
      <c r="BK5" s="25">
        <v>116.726</v>
      </c>
      <c r="BL5" s="25">
        <v>122.053</v>
      </c>
      <c r="BM5" s="25">
        <v>122.52500000000001</v>
      </c>
      <c r="BN5" s="25">
        <v>34.616</v>
      </c>
      <c r="BO5" s="25">
        <v>142.59299999999999</v>
      </c>
      <c r="BP5" s="25">
        <v>170.21100000000001</v>
      </c>
      <c r="BQ5" s="25">
        <v>55.551000000000002</v>
      </c>
      <c r="BR5" s="25">
        <v>189.61099999999999</v>
      </c>
      <c r="BS5" s="25">
        <v>181.60499999999999</v>
      </c>
      <c r="BT5" s="25">
        <v>184.38900000000001</v>
      </c>
      <c r="BU5" s="25">
        <v>180.59700000000001</v>
      </c>
      <c r="BV5" s="25">
        <v>255.483</v>
      </c>
      <c r="BW5" s="25">
        <v>305.83499999999998</v>
      </c>
      <c r="BX5" s="25">
        <v>217.46199999999999</v>
      </c>
      <c r="BY5" s="25">
        <v>105.976</v>
      </c>
      <c r="BZ5" s="25">
        <v>180.839</v>
      </c>
      <c r="CA5" s="25">
        <v>176.136</v>
      </c>
      <c r="CB5" s="25">
        <v>296.947</v>
      </c>
      <c r="CC5" s="25">
        <v>310.90699999999998</v>
      </c>
      <c r="CD5" s="25">
        <v>345.63799999999998</v>
      </c>
      <c r="CE5" s="25">
        <v>454.63400000000001</v>
      </c>
      <c r="CF5" s="25">
        <v>349.86500000000001</v>
      </c>
      <c r="CG5" s="25">
        <v>364.786</v>
      </c>
      <c r="CH5" s="25">
        <v>374.50599999999997</v>
      </c>
      <c r="CI5" s="25">
        <v>444.23099999999999</v>
      </c>
      <c r="CJ5" s="25">
        <v>344.75900000000001</v>
      </c>
      <c r="CK5" s="25">
        <v>352.44099999999997</v>
      </c>
      <c r="CL5" s="25">
        <v>433.89499999999998</v>
      </c>
      <c r="CM5" s="25">
        <v>381.01</v>
      </c>
      <c r="CN5" s="25">
        <v>372.053</v>
      </c>
      <c r="CO5" s="25">
        <v>270.63600000000002</v>
      </c>
      <c r="CP5" s="25">
        <v>238.01499999999999</v>
      </c>
      <c r="CQ5" s="25">
        <v>180.501</v>
      </c>
      <c r="CR5" s="25">
        <v>169.691</v>
      </c>
      <c r="CS5" s="25">
        <v>202.09100000000001</v>
      </c>
      <c r="CT5" s="26"/>
      <c r="CU5" s="26"/>
      <c r="CV5" s="26"/>
      <c r="CW5" s="27"/>
      <c r="CX5" s="28">
        <f t="array" ref="CX5">SUMPRODUCT(B5:CW5*0.25)</f>
        <v>2592.6120000000001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>
        <v>103.23</v>
      </c>
      <c r="AY8" s="37">
        <v>107.63</v>
      </c>
      <c r="AZ8" s="37">
        <v>106.66</v>
      </c>
      <c r="BA8" s="37">
        <v>109.02</v>
      </c>
      <c r="BB8" s="37">
        <v>82.75</v>
      </c>
      <c r="BC8" s="37">
        <v>83.55</v>
      </c>
      <c r="BD8" s="37">
        <v>93.3</v>
      </c>
      <c r="BE8" s="37">
        <v>93.61</v>
      </c>
      <c r="BF8" s="37">
        <v>102.13</v>
      </c>
      <c r="BG8" s="37">
        <v>121.2</v>
      </c>
      <c r="BH8" s="37">
        <v>123.58</v>
      </c>
      <c r="BI8" s="37">
        <v>126.53</v>
      </c>
      <c r="BJ8" s="37">
        <v>109.22</v>
      </c>
      <c r="BK8" s="37">
        <v>127.6</v>
      </c>
      <c r="BL8" s="37">
        <v>156.19</v>
      </c>
      <c r="BM8" s="37">
        <v>160.99</v>
      </c>
      <c r="BN8" s="37">
        <v>147.91</v>
      </c>
      <c r="BO8" s="37">
        <v>150.02000000000001</v>
      </c>
      <c r="BP8" s="37">
        <v>150.13</v>
      </c>
      <c r="BQ8" s="37">
        <v>168.99</v>
      </c>
      <c r="BR8" s="37">
        <v>134.69999999999999</v>
      </c>
      <c r="BS8" s="37">
        <v>136.47999999999999</v>
      </c>
      <c r="BT8" s="37">
        <v>137.12</v>
      </c>
      <c r="BU8" s="37">
        <v>135.5</v>
      </c>
      <c r="BV8" s="37">
        <v>133.24</v>
      </c>
      <c r="BW8" s="37">
        <v>139.83000000000001</v>
      </c>
      <c r="BX8" s="37">
        <v>125.88</v>
      </c>
      <c r="BY8" s="37">
        <v>146.5</v>
      </c>
      <c r="BZ8" s="37">
        <v>136.13</v>
      </c>
      <c r="CA8" s="37">
        <v>135.56</v>
      </c>
      <c r="CB8" s="37">
        <v>139.83000000000001</v>
      </c>
      <c r="CC8" s="37">
        <v>128.47999999999999</v>
      </c>
      <c r="CD8" s="37">
        <v>134.5</v>
      </c>
      <c r="CE8" s="37">
        <v>134.34</v>
      </c>
      <c r="CF8" s="37">
        <v>128</v>
      </c>
      <c r="CG8" s="37">
        <v>122.9</v>
      </c>
      <c r="CH8" s="37">
        <v>116.34</v>
      </c>
      <c r="CI8" s="37">
        <v>118.53</v>
      </c>
      <c r="CJ8" s="37">
        <v>121.5</v>
      </c>
      <c r="CK8" s="37">
        <v>118.74</v>
      </c>
      <c r="CL8" s="37">
        <v>125.68</v>
      </c>
      <c r="CM8" s="37">
        <v>126.23</v>
      </c>
      <c r="CN8" s="37">
        <v>116.09</v>
      </c>
      <c r="CO8" s="37">
        <v>113.05</v>
      </c>
      <c r="CP8" s="37">
        <v>115.81</v>
      </c>
      <c r="CQ8" s="37">
        <v>108.35</v>
      </c>
      <c r="CR8" s="37">
        <v>103.33</v>
      </c>
      <c r="CS8" s="37">
        <v>96.39</v>
      </c>
      <c r="CT8" s="38"/>
      <c r="CU8" s="38"/>
      <c r="CV8" s="38"/>
      <c r="CW8" s="39"/>
      <c r="CX8" s="40">
        <f>IF(SUM(B8:CW8)&lt;&gt;0,AVERAGEIF(B8:CW8,"&lt;&gt;"""),"")</f>
        <v>124.02645833333334</v>
      </c>
    </row>
    <row r="9" spans="1:102" ht="24.95" customHeight="1" thickBot="1" x14ac:dyDescent="0.25">
      <c r="A9" s="41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106.63500000000001</v>
      </c>
      <c r="AY9" s="43">
        <v>106.63500000000001</v>
      </c>
      <c r="AZ9" s="43">
        <v>106.63500000000001</v>
      </c>
      <c r="BA9" s="43">
        <v>106.63500000000001</v>
      </c>
      <c r="BB9" s="43">
        <v>88.302499999999995</v>
      </c>
      <c r="BC9" s="43">
        <v>88.302499999999995</v>
      </c>
      <c r="BD9" s="43">
        <v>88.302499999999995</v>
      </c>
      <c r="BE9" s="43">
        <v>88.302499999999995</v>
      </c>
      <c r="BF9" s="43">
        <v>118.36</v>
      </c>
      <c r="BG9" s="43">
        <v>118.36</v>
      </c>
      <c r="BH9" s="43">
        <v>118.36</v>
      </c>
      <c r="BI9" s="43">
        <v>118.36</v>
      </c>
      <c r="BJ9" s="43">
        <v>138.5</v>
      </c>
      <c r="BK9" s="43">
        <v>138.5</v>
      </c>
      <c r="BL9" s="43">
        <v>138.5</v>
      </c>
      <c r="BM9" s="43">
        <v>138.5</v>
      </c>
      <c r="BN9" s="43">
        <v>154.26249999999999</v>
      </c>
      <c r="BO9" s="43">
        <v>154.26249999999999</v>
      </c>
      <c r="BP9" s="43">
        <v>154.26249999999999</v>
      </c>
      <c r="BQ9" s="43">
        <v>154.26249999999999</v>
      </c>
      <c r="BR9" s="43">
        <v>135.94999999999999</v>
      </c>
      <c r="BS9" s="43">
        <v>135.94999999999999</v>
      </c>
      <c r="BT9" s="43">
        <v>135.94999999999999</v>
      </c>
      <c r="BU9" s="43">
        <v>135.94999999999999</v>
      </c>
      <c r="BV9" s="43">
        <v>136.36250000000001</v>
      </c>
      <c r="BW9" s="43">
        <v>136.36250000000001</v>
      </c>
      <c r="BX9" s="43">
        <v>136.36250000000001</v>
      </c>
      <c r="BY9" s="43">
        <v>136.36250000000001</v>
      </c>
      <c r="BZ9" s="43">
        <v>135</v>
      </c>
      <c r="CA9" s="43">
        <v>135</v>
      </c>
      <c r="CB9" s="43">
        <v>135</v>
      </c>
      <c r="CC9" s="43">
        <v>135</v>
      </c>
      <c r="CD9" s="43">
        <v>129.935</v>
      </c>
      <c r="CE9" s="43">
        <v>129.935</v>
      </c>
      <c r="CF9" s="43">
        <v>129.935</v>
      </c>
      <c r="CG9" s="43">
        <v>129.935</v>
      </c>
      <c r="CH9" s="43">
        <v>118.7775</v>
      </c>
      <c r="CI9" s="43">
        <v>118.7775</v>
      </c>
      <c r="CJ9" s="43">
        <v>118.7775</v>
      </c>
      <c r="CK9" s="43">
        <v>118.7775</v>
      </c>
      <c r="CL9" s="43">
        <v>120.2625</v>
      </c>
      <c r="CM9" s="43">
        <v>120.2625</v>
      </c>
      <c r="CN9" s="43">
        <v>120.2625</v>
      </c>
      <c r="CO9" s="43">
        <v>120.2625</v>
      </c>
      <c r="CP9" s="43">
        <v>105.97</v>
      </c>
      <c r="CQ9" s="43">
        <v>105.97</v>
      </c>
      <c r="CR9" s="43">
        <v>105.97</v>
      </c>
      <c r="CS9" s="43">
        <v>105.97</v>
      </c>
      <c r="CT9" s="44"/>
      <c r="CU9" s="44"/>
      <c r="CV9" s="44"/>
      <c r="CW9" s="45"/>
      <c r="CX9" s="46">
        <f>IF(SUM(B9:CW9)&lt;&gt;0,AVERAGEIF(B9:CW9,"&lt;&gt;"""),"")</f>
        <v>124.02645833333337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>
        <v>0.45</v>
      </c>
      <c r="CF11" s="53"/>
      <c r="CG11" s="53"/>
      <c r="CH11" s="53"/>
      <c r="CI11" s="53">
        <v>1.0999999999999999E-2</v>
      </c>
      <c r="CJ11" s="53"/>
      <c r="CK11" s="53"/>
      <c r="CL11" s="53">
        <v>8.0000000000000002E-3</v>
      </c>
      <c r="CM11" s="53"/>
      <c r="CN11" s="53">
        <v>3.5000000000000003E-2</v>
      </c>
      <c r="CO11" s="53"/>
      <c r="CP11" s="53">
        <v>0.98699999999999999</v>
      </c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0.37275000000000003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>
        <v>15</v>
      </c>
      <c r="BC13" s="65">
        <v>4.2460000000000004</v>
      </c>
      <c r="BD13" s="65"/>
      <c r="BE13" s="65"/>
      <c r="BF13" s="65"/>
      <c r="BG13" s="65"/>
      <c r="BH13" s="65"/>
      <c r="BI13" s="65"/>
      <c r="BJ13" s="65">
        <v>22.175000000000001</v>
      </c>
      <c r="BK13" s="65">
        <v>54.939</v>
      </c>
      <c r="BL13" s="65">
        <v>83.382000000000005</v>
      </c>
      <c r="BM13" s="65">
        <v>86.876999999999995</v>
      </c>
      <c r="BN13" s="65"/>
      <c r="BO13" s="65">
        <v>64.701999999999998</v>
      </c>
      <c r="BP13" s="65">
        <v>113.09399999999999</v>
      </c>
      <c r="BQ13" s="65">
        <v>5</v>
      </c>
      <c r="BR13" s="65">
        <v>136.68299999999999</v>
      </c>
      <c r="BS13" s="65">
        <v>4</v>
      </c>
      <c r="BT13" s="65">
        <v>4.8319999999999999</v>
      </c>
      <c r="BU13" s="65">
        <v>4.242</v>
      </c>
      <c r="BV13" s="65">
        <v>21.15</v>
      </c>
      <c r="BW13" s="65">
        <v>13.582000000000001</v>
      </c>
      <c r="BX13" s="65">
        <v>4</v>
      </c>
      <c r="BY13" s="65">
        <v>4</v>
      </c>
      <c r="BZ13" s="65">
        <v>4</v>
      </c>
      <c r="CA13" s="65">
        <v>4</v>
      </c>
      <c r="CB13" s="65">
        <v>17.670000000000002</v>
      </c>
      <c r="CC13" s="65">
        <v>19.946999999999999</v>
      </c>
      <c r="CD13" s="65">
        <v>4</v>
      </c>
      <c r="CE13" s="65">
        <v>160.25399999999999</v>
      </c>
      <c r="CF13" s="65">
        <v>86.32</v>
      </c>
      <c r="CG13" s="65">
        <v>10.157</v>
      </c>
      <c r="CH13" s="65">
        <v>33.603000000000002</v>
      </c>
      <c r="CI13" s="65">
        <v>58.713999999999999</v>
      </c>
      <c r="CJ13" s="65">
        <v>4.2450000000000001</v>
      </c>
      <c r="CK13" s="65">
        <v>42.505000000000003</v>
      </c>
      <c r="CL13" s="65">
        <v>91.975999999999999</v>
      </c>
      <c r="CM13" s="65">
        <v>134.511</v>
      </c>
      <c r="CN13" s="65">
        <v>106.33499999999999</v>
      </c>
      <c r="CO13" s="65">
        <v>4.7329999999999997</v>
      </c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356.21849999999989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>
        <v>124.592</v>
      </c>
      <c r="AY15" s="71">
        <v>123.608</v>
      </c>
      <c r="AZ15" s="71">
        <v>120.997</v>
      </c>
      <c r="BA15" s="71">
        <v>115.89</v>
      </c>
      <c r="BB15" s="71">
        <v>150.613</v>
      </c>
      <c r="BC15" s="71">
        <v>123.185</v>
      </c>
      <c r="BD15" s="71">
        <v>107.455</v>
      </c>
      <c r="BE15" s="71">
        <v>89.400999999999996</v>
      </c>
      <c r="BF15" s="71">
        <v>14.94</v>
      </c>
      <c r="BG15" s="71">
        <v>49.68</v>
      </c>
      <c r="BH15" s="71">
        <v>48.59</v>
      </c>
      <c r="BI15" s="71">
        <v>49.52</v>
      </c>
      <c r="BJ15" s="71">
        <v>69.766999999999996</v>
      </c>
      <c r="BK15" s="71">
        <v>53.972999999999999</v>
      </c>
      <c r="BL15" s="71">
        <v>28.04</v>
      </c>
      <c r="BM15" s="71">
        <v>28</v>
      </c>
      <c r="BN15" s="71">
        <v>25.699000000000002</v>
      </c>
      <c r="BO15" s="71">
        <v>37.866</v>
      </c>
      <c r="BP15" s="71">
        <v>44.030999999999999</v>
      </c>
      <c r="BQ15" s="71">
        <v>40.957000000000001</v>
      </c>
      <c r="BR15" s="71">
        <v>47.103999999999999</v>
      </c>
      <c r="BS15" s="71">
        <v>131.685</v>
      </c>
      <c r="BT15" s="71">
        <v>130.46799999999999</v>
      </c>
      <c r="BU15" s="71">
        <v>128.46700000000001</v>
      </c>
      <c r="BV15" s="71">
        <v>124.096</v>
      </c>
      <c r="BW15" s="71">
        <v>47.383000000000003</v>
      </c>
      <c r="BX15" s="71">
        <v>124.94</v>
      </c>
      <c r="BY15" s="71">
        <v>39.473999999999997</v>
      </c>
      <c r="BZ15" s="71">
        <v>102.545</v>
      </c>
      <c r="CA15" s="71">
        <v>101.946</v>
      </c>
      <c r="CB15" s="71">
        <v>41.649000000000001</v>
      </c>
      <c r="CC15" s="71">
        <v>43.959000000000003</v>
      </c>
      <c r="CD15" s="71">
        <v>105.801</v>
      </c>
      <c r="CE15" s="71">
        <v>50.046999999999997</v>
      </c>
      <c r="CF15" s="71">
        <v>45.100999999999999</v>
      </c>
      <c r="CG15" s="71">
        <v>45.552</v>
      </c>
      <c r="CH15" s="71">
        <v>126.99299999999999</v>
      </c>
      <c r="CI15" s="71">
        <v>127.94499999999999</v>
      </c>
      <c r="CJ15" s="71">
        <v>42.67</v>
      </c>
      <c r="CK15" s="71">
        <v>39.706000000000003</v>
      </c>
      <c r="CL15" s="71">
        <v>107.78400000000001</v>
      </c>
      <c r="CM15" s="71">
        <v>45.904000000000003</v>
      </c>
      <c r="CN15" s="71">
        <v>45.43</v>
      </c>
      <c r="CO15" s="71">
        <v>36.311</v>
      </c>
      <c r="CP15" s="71">
        <v>62.115000000000002</v>
      </c>
      <c r="CQ15" s="71">
        <v>35.6</v>
      </c>
      <c r="CR15" s="71">
        <v>35</v>
      </c>
      <c r="CS15" s="71">
        <v>34.6</v>
      </c>
      <c r="CT15" s="72"/>
      <c r="CU15" s="72"/>
      <c r="CV15" s="72"/>
      <c r="CW15" s="73"/>
      <c r="CX15" s="74">
        <f t="array" ref="CX15">SUMPRODUCT(B15:CW15*0.25)</f>
        <v>874.26975000000004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0</v>
      </c>
      <c r="C17" s="77">
        <f t="shared" ref="C17:BN17" si="0">SUM(C11:C16)</f>
        <v>0</v>
      </c>
      <c r="D17" s="77">
        <f t="shared" si="0"/>
        <v>0</v>
      </c>
      <c r="E17" s="77">
        <f t="shared" si="0"/>
        <v>0</v>
      </c>
      <c r="F17" s="77">
        <f t="shared" si="0"/>
        <v>0</v>
      </c>
      <c r="G17" s="77">
        <f t="shared" si="0"/>
        <v>0</v>
      </c>
      <c r="H17" s="77">
        <f t="shared" si="0"/>
        <v>0</v>
      </c>
      <c r="I17" s="77">
        <f t="shared" si="0"/>
        <v>0</v>
      </c>
      <c r="J17" s="77">
        <f t="shared" si="0"/>
        <v>0</v>
      </c>
      <c r="K17" s="77">
        <f t="shared" si="0"/>
        <v>0</v>
      </c>
      <c r="L17" s="77">
        <f t="shared" si="0"/>
        <v>0</v>
      </c>
      <c r="M17" s="77">
        <f t="shared" si="0"/>
        <v>0</v>
      </c>
      <c r="N17" s="77">
        <f t="shared" si="0"/>
        <v>0</v>
      </c>
      <c r="O17" s="77">
        <f t="shared" si="0"/>
        <v>0</v>
      </c>
      <c r="P17" s="77">
        <f t="shared" si="0"/>
        <v>0</v>
      </c>
      <c r="Q17" s="77">
        <f t="shared" si="0"/>
        <v>0</v>
      </c>
      <c r="R17" s="77">
        <f t="shared" si="0"/>
        <v>0</v>
      </c>
      <c r="S17" s="77">
        <f t="shared" si="0"/>
        <v>0</v>
      </c>
      <c r="T17" s="77">
        <f t="shared" si="0"/>
        <v>0</v>
      </c>
      <c r="U17" s="77">
        <f t="shared" si="0"/>
        <v>0</v>
      </c>
      <c r="V17" s="77">
        <f t="shared" si="0"/>
        <v>0</v>
      </c>
      <c r="W17" s="77">
        <f t="shared" si="0"/>
        <v>0</v>
      </c>
      <c r="X17" s="77">
        <f t="shared" si="0"/>
        <v>0</v>
      </c>
      <c r="Y17" s="77">
        <f t="shared" si="0"/>
        <v>0</v>
      </c>
      <c r="Z17" s="77">
        <f t="shared" si="0"/>
        <v>0</v>
      </c>
      <c r="AA17" s="77">
        <f t="shared" si="0"/>
        <v>0</v>
      </c>
      <c r="AB17" s="77">
        <f t="shared" si="0"/>
        <v>0</v>
      </c>
      <c r="AC17" s="77">
        <f t="shared" si="0"/>
        <v>0</v>
      </c>
      <c r="AD17" s="77">
        <f t="shared" si="0"/>
        <v>0</v>
      </c>
      <c r="AE17" s="77">
        <f t="shared" si="0"/>
        <v>0</v>
      </c>
      <c r="AF17" s="77">
        <f t="shared" si="0"/>
        <v>0</v>
      </c>
      <c r="AG17" s="77">
        <f t="shared" si="0"/>
        <v>0</v>
      </c>
      <c r="AH17" s="77">
        <f t="shared" si="0"/>
        <v>0</v>
      </c>
      <c r="AI17" s="77">
        <f t="shared" si="0"/>
        <v>0</v>
      </c>
      <c r="AJ17" s="77">
        <f t="shared" si="0"/>
        <v>0</v>
      </c>
      <c r="AK17" s="77">
        <f t="shared" si="0"/>
        <v>0</v>
      </c>
      <c r="AL17" s="77">
        <f t="shared" si="0"/>
        <v>0</v>
      </c>
      <c r="AM17" s="77">
        <f t="shared" si="0"/>
        <v>0</v>
      </c>
      <c r="AN17" s="77">
        <f t="shared" si="0"/>
        <v>0</v>
      </c>
      <c r="AO17" s="77">
        <f t="shared" si="0"/>
        <v>0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124.592</v>
      </c>
      <c r="AY17" s="77">
        <f t="shared" si="0"/>
        <v>123.608</v>
      </c>
      <c r="AZ17" s="77">
        <f t="shared" si="0"/>
        <v>120.997</v>
      </c>
      <c r="BA17" s="77">
        <f t="shared" si="0"/>
        <v>115.89</v>
      </c>
      <c r="BB17" s="77">
        <f t="shared" si="0"/>
        <v>165.613</v>
      </c>
      <c r="BC17" s="77">
        <f t="shared" si="0"/>
        <v>127.431</v>
      </c>
      <c r="BD17" s="77">
        <f t="shared" si="0"/>
        <v>107.455</v>
      </c>
      <c r="BE17" s="77">
        <f t="shared" si="0"/>
        <v>89.400999999999996</v>
      </c>
      <c r="BF17" s="77">
        <f t="shared" si="0"/>
        <v>14.94</v>
      </c>
      <c r="BG17" s="77">
        <f t="shared" si="0"/>
        <v>49.68</v>
      </c>
      <c r="BH17" s="77">
        <f t="shared" si="0"/>
        <v>48.59</v>
      </c>
      <c r="BI17" s="77">
        <f t="shared" si="0"/>
        <v>49.52</v>
      </c>
      <c r="BJ17" s="77">
        <f t="shared" si="0"/>
        <v>91.941999999999993</v>
      </c>
      <c r="BK17" s="77">
        <f t="shared" si="0"/>
        <v>108.91200000000001</v>
      </c>
      <c r="BL17" s="77">
        <f t="shared" si="0"/>
        <v>111.422</v>
      </c>
      <c r="BM17" s="77">
        <f t="shared" si="0"/>
        <v>114.877</v>
      </c>
      <c r="BN17" s="77">
        <f t="shared" si="0"/>
        <v>25.699000000000002</v>
      </c>
      <c r="BO17" s="77">
        <f t="shared" ref="BO17:CW17" si="1">SUM(BO11:BO16)</f>
        <v>102.568</v>
      </c>
      <c r="BP17" s="77">
        <f t="shared" si="1"/>
        <v>157.125</v>
      </c>
      <c r="BQ17" s="77">
        <f t="shared" si="1"/>
        <v>45.957000000000001</v>
      </c>
      <c r="BR17" s="77">
        <f t="shared" si="1"/>
        <v>183.78699999999998</v>
      </c>
      <c r="BS17" s="77">
        <f t="shared" si="1"/>
        <v>135.685</v>
      </c>
      <c r="BT17" s="77">
        <f t="shared" si="1"/>
        <v>135.29999999999998</v>
      </c>
      <c r="BU17" s="77">
        <f t="shared" si="1"/>
        <v>132.709</v>
      </c>
      <c r="BV17" s="77">
        <f t="shared" si="1"/>
        <v>145.24600000000001</v>
      </c>
      <c r="BW17" s="77">
        <f t="shared" si="1"/>
        <v>60.965000000000003</v>
      </c>
      <c r="BX17" s="77">
        <f t="shared" si="1"/>
        <v>128.94</v>
      </c>
      <c r="BY17" s="77">
        <f t="shared" si="1"/>
        <v>43.473999999999997</v>
      </c>
      <c r="BZ17" s="77">
        <f t="shared" si="1"/>
        <v>106.545</v>
      </c>
      <c r="CA17" s="77">
        <f t="shared" si="1"/>
        <v>105.946</v>
      </c>
      <c r="CB17" s="77">
        <f t="shared" si="1"/>
        <v>59.319000000000003</v>
      </c>
      <c r="CC17" s="77">
        <f t="shared" si="1"/>
        <v>63.906000000000006</v>
      </c>
      <c r="CD17" s="77">
        <f t="shared" si="1"/>
        <v>109.801</v>
      </c>
      <c r="CE17" s="77">
        <f t="shared" si="1"/>
        <v>210.75099999999998</v>
      </c>
      <c r="CF17" s="77">
        <f t="shared" si="1"/>
        <v>131.42099999999999</v>
      </c>
      <c r="CG17" s="77">
        <f t="shared" si="1"/>
        <v>55.709000000000003</v>
      </c>
      <c r="CH17" s="77">
        <f t="shared" si="1"/>
        <v>160.596</v>
      </c>
      <c r="CI17" s="77">
        <f t="shared" si="1"/>
        <v>186.67</v>
      </c>
      <c r="CJ17" s="77">
        <f t="shared" si="1"/>
        <v>46.914999999999999</v>
      </c>
      <c r="CK17" s="77">
        <f t="shared" si="1"/>
        <v>82.211000000000013</v>
      </c>
      <c r="CL17" s="77">
        <f t="shared" si="1"/>
        <v>199.768</v>
      </c>
      <c r="CM17" s="77">
        <f t="shared" si="1"/>
        <v>180.41499999999999</v>
      </c>
      <c r="CN17" s="77">
        <f t="shared" si="1"/>
        <v>151.79999999999998</v>
      </c>
      <c r="CO17" s="77">
        <f t="shared" si="1"/>
        <v>41.043999999999997</v>
      </c>
      <c r="CP17" s="77">
        <f t="shared" si="1"/>
        <v>63.102000000000004</v>
      </c>
      <c r="CQ17" s="77">
        <f t="shared" si="1"/>
        <v>35.6</v>
      </c>
      <c r="CR17" s="77">
        <f t="shared" si="1"/>
        <v>35</v>
      </c>
      <c r="CS17" s="77">
        <f t="shared" si="1"/>
        <v>34.6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1230.8609999999999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>
        <v>1.59</v>
      </c>
      <c r="AY20" s="88"/>
      <c r="AZ20" s="88"/>
      <c r="BA20" s="88"/>
      <c r="BB20" s="88">
        <v>12</v>
      </c>
      <c r="BC20" s="88">
        <v>12</v>
      </c>
      <c r="BD20" s="88">
        <v>9.1760000000000002</v>
      </c>
      <c r="BE20" s="88">
        <v>6.694</v>
      </c>
      <c r="BF20" s="88">
        <v>6</v>
      </c>
      <c r="BG20" s="88"/>
      <c r="BH20" s="88"/>
      <c r="BI20" s="88"/>
      <c r="BJ20" s="88">
        <v>4</v>
      </c>
      <c r="BK20" s="88"/>
      <c r="BL20" s="88"/>
      <c r="BM20" s="88"/>
      <c r="BN20" s="88"/>
      <c r="BO20" s="88"/>
      <c r="BP20" s="88"/>
      <c r="BQ20" s="88"/>
      <c r="BR20" s="88"/>
      <c r="BS20" s="88">
        <v>4</v>
      </c>
      <c r="BT20" s="88">
        <v>4</v>
      </c>
      <c r="BU20" s="88">
        <v>4</v>
      </c>
      <c r="BV20" s="88">
        <v>4</v>
      </c>
      <c r="BW20" s="88"/>
      <c r="BX20" s="88">
        <v>8</v>
      </c>
      <c r="BY20" s="88"/>
      <c r="BZ20" s="88">
        <v>8</v>
      </c>
      <c r="CA20" s="88">
        <v>4</v>
      </c>
      <c r="CB20" s="88">
        <v>4</v>
      </c>
      <c r="CC20" s="88"/>
      <c r="CD20" s="88">
        <v>4</v>
      </c>
      <c r="CE20" s="88"/>
      <c r="CF20" s="88"/>
      <c r="CG20" s="88"/>
      <c r="CH20" s="88">
        <v>4</v>
      </c>
      <c r="CI20" s="88">
        <v>4</v>
      </c>
      <c r="CJ20" s="88"/>
      <c r="CK20" s="88"/>
      <c r="CL20" s="88">
        <v>4</v>
      </c>
      <c r="CM20" s="88"/>
      <c r="CN20" s="88"/>
      <c r="CO20" s="88"/>
      <c r="CP20" s="88">
        <v>4</v>
      </c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27.865000000000002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>
        <v>16.515999999999998</v>
      </c>
      <c r="AY21" s="94">
        <v>16.518999999999998</v>
      </c>
      <c r="AZ21" s="94">
        <v>16.657</v>
      </c>
      <c r="BA21" s="94">
        <v>16.631999999999998</v>
      </c>
      <c r="BB21" s="94">
        <v>26.459</v>
      </c>
      <c r="BC21" s="94">
        <v>26.488</v>
      </c>
      <c r="BD21" s="94">
        <v>26.437999999999999</v>
      </c>
      <c r="BE21" s="94">
        <v>26.414000000000001</v>
      </c>
      <c r="BF21" s="94">
        <v>19.710999999999999</v>
      </c>
      <c r="BG21" s="94">
        <v>5.8810000000000002</v>
      </c>
      <c r="BH21" s="94">
        <v>5.8780000000000001</v>
      </c>
      <c r="BI21" s="94">
        <v>5.8019999999999996</v>
      </c>
      <c r="BJ21" s="94">
        <v>3.5960000000000001</v>
      </c>
      <c r="BK21" s="94">
        <v>3.6139999999999999</v>
      </c>
      <c r="BL21" s="94"/>
      <c r="BM21" s="94">
        <v>3.6379999999999999</v>
      </c>
      <c r="BN21" s="94">
        <v>2.4060000000000001</v>
      </c>
      <c r="BO21" s="94">
        <v>2.2879999999999998</v>
      </c>
      <c r="BP21" s="94">
        <v>2.407</v>
      </c>
      <c r="BQ21" s="94">
        <v>3.194</v>
      </c>
      <c r="BR21" s="94">
        <v>3.1239999999999997</v>
      </c>
      <c r="BS21" s="94">
        <v>19.12</v>
      </c>
      <c r="BT21" s="94">
        <v>19.096</v>
      </c>
      <c r="BU21" s="94">
        <v>19.088000000000001</v>
      </c>
      <c r="BV21" s="94">
        <v>19.047000000000001</v>
      </c>
      <c r="BW21" s="94">
        <v>3.0309999999999997</v>
      </c>
      <c r="BX21" s="94">
        <v>11.022</v>
      </c>
      <c r="BY21" s="94">
        <v>3.0019999999999998</v>
      </c>
      <c r="BZ21" s="94">
        <v>10.994</v>
      </c>
      <c r="CA21" s="94">
        <v>10.99</v>
      </c>
      <c r="CB21" s="94">
        <v>10.989000000000001</v>
      </c>
      <c r="CC21" s="94">
        <v>10.971</v>
      </c>
      <c r="CD21" s="94">
        <v>18.937000000000001</v>
      </c>
      <c r="CE21" s="94">
        <v>10.908000000000001</v>
      </c>
      <c r="CF21" s="94">
        <v>2.8719999999999999</v>
      </c>
      <c r="CG21" s="94">
        <v>2.8330000000000002</v>
      </c>
      <c r="CH21" s="94">
        <v>14.789</v>
      </c>
      <c r="CI21" s="94">
        <v>9.3709999999999987</v>
      </c>
      <c r="CJ21" s="94">
        <v>2.75</v>
      </c>
      <c r="CK21" s="94">
        <v>2.7350000000000003</v>
      </c>
      <c r="CL21" s="94">
        <v>8.69</v>
      </c>
      <c r="CM21" s="94">
        <v>2.6749999999999998</v>
      </c>
      <c r="CN21" s="94">
        <v>2.6539999999999999</v>
      </c>
      <c r="CO21" s="94">
        <v>2.6420000000000003</v>
      </c>
      <c r="CP21" s="94">
        <v>14.613</v>
      </c>
      <c r="CQ21" s="94">
        <v>2.601</v>
      </c>
      <c r="CR21" s="94">
        <v>2.5910000000000002</v>
      </c>
      <c r="CS21" s="94">
        <v>2.5910000000000002</v>
      </c>
      <c r="CT21" s="95"/>
      <c r="CU21" s="95"/>
      <c r="CV21" s="95"/>
      <c r="CW21" s="96"/>
      <c r="CX21" s="97">
        <f t="array" ref="CX21">SUMPRODUCT(B21:CW21*0.25)</f>
        <v>118.81600000000005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>
        <v>20.9</v>
      </c>
      <c r="AY22" s="99">
        <v>20.9</v>
      </c>
      <c r="AZ22" s="99">
        <v>16.399999999999999</v>
      </c>
      <c r="BA22" s="99">
        <v>16.399999999999999</v>
      </c>
      <c r="BB22" s="99">
        <v>26.4</v>
      </c>
      <c r="BC22" s="99">
        <v>26.3</v>
      </c>
      <c r="BD22" s="99">
        <v>26.3</v>
      </c>
      <c r="BE22" s="99">
        <v>26.2</v>
      </c>
      <c r="BF22" s="99">
        <v>26.1</v>
      </c>
      <c r="BG22" s="99">
        <v>13.364000000000001</v>
      </c>
      <c r="BH22" s="99">
        <v>9.9</v>
      </c>
      <c r="BI22" s="99">
        <v>5.9710000000000001</v>
      </c>
      <c r="BJ22" s="99">
        <v>12.388999999999999</v>
      </c>
      <c r="BK22" s="99">
        <v>4.2</v>
      </c>
      <c r="BL22" s="99">
        <v>10.631</v>
      </c>
      <c r="BM22" s="99">
        <v>4.01</v>
      </c>
      <c r="BN22" s="99">
        <v>2.8109999999999999</v>
      </c>
      <c r="BO22" s="99">
        <v>34.036999999999999</v>
      </c>
      <c r="BP22" s="99">
        <v>6.9790000000000001</v>
      </c>
      <c r="BQ22" s="99">
        <v>2.7</v>
      </c>
      <c r="BR22" s="99">
        <v>2.7</v>
      </c>
      <c r="BS22" s="99">
        <v>22.8</v>
      </c>
      <c r="BT22" s="99">
        <v>25.993000000000002</v>
      </c>
      <c r="BU22" s="99">
        <v>24.8</v>
      </c>
      <c r="BV22" s="99">
        <v>30.490000000000002</v>
      </c>
      <c r="BW22" s="99">
        <v>185.13899999999998</v>
      </c>
      <c r="BX22" s="99">
        <v>12.8</v>
      </c>
      <c r="BY22" s="99">
        <v>2.8</v>
      </c>
      <c r="BZ22" s="99">
        <v>14.8</v>
      </c>
      <c r="CA22" s="99">
        <v>14.7</v>
      </c>
      <c r="CB22" s="99">
        <v>182.13899999999998</v>
      </c>
      <c r="CC22" s="99">
        <v>195.53</v>
      </c>
      <c r="CD22" s="99">
        <v>30.6</v>
      </c>
      <c r="CE22" s="99">
        <v>232.97499999999999</v>
      </c>
      <c r="CF22" s="99">
        <v>215.572</v>
      </c>
      <c r="CG22" s="99">
        <v>306.24399999999997</v>
      </c>
      <c r="CH22" s="99">
        <v>195.12100000000001</v>
      </c>
      <c r="CI22" s="99">
        <v>244.19</v>
      </c>
      <c r="CJ22" s="99">
        <v>244.994</v>
      </c>
      <c r="CK22" s="99">
        <v>267.495</v>
      </c>
      <c r="CL22" s="99">
        <v>221.43699999999998</v>
      </c>
      <c r="CM22" s="99">
        <v>197.92</v>
      </c>
      <c r="CN22" s="99">
        <v>217.59899999999999</v>
      </c>
      <c r="CO22" s="99">
        <v>226.95000000000002</v>
      </c>
      <c r="CP22" s="99">
        <v>156.30000000000001</v>
      </c>
      <c r="CQ22" s="99">
        <v>142.30000000000001</v>
      </c>
      <c r="CR22" s="99">
        <v>132.09999999999997</v>
      </c>
      <c r="CS22" s="99">
        <v>164.89999999999998</v>
      </c>
      <c r="CT22" s="100"/>
      <c r="CU22" s="100"/>
      <c r="CV22" s="100"/>
      <c r="CW22" s="96"/>
      <c r="CX22" s="97">
        <f t="array" ref="CX22">SUMPRODUCT(B22:CW22*0.25)</f>
        <v>1056.07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0</v>
      </c>
      <c r="C27" s="107">
        <f t="shared" ref="C27:BN27" si="2">SUM(C20:C26)</f>
        <v>0</v>
      </c>
      <c r="D27" s="107">
        <f t="shared" si="2"/>
        <v>0</v>
      </c>
      <c r="E27" s="107">
        <f t="shared" si="2"/>
        <v>0</v>
      </c>
      <c r="F27" s="107">
        <f t="shared" si="2"/>
        <v>0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0</v>
      </c>
      <c r="L27" s="107">
        <f t="shared" si="2"/>
        <v>0</v>
      </c>
      <c r="M27" s="107">
        <f t="shared" si="2"/>
        <v>0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 t="shared" si="2"/>
        <v>0</v>
      </c>
      <c r="R27" s="107">
        <f t="shared" si="2"/>
        <v>0</v>
      </c>
      <c r="S27" s="107">
        <f t="shared" si="2"/>
        <v>0</v>
      </c>
      <c r="T27" s="107">
        <f t="shared" si="2"/>
        <v>0</v>
      </c>
      <c r="U27" s="107">
        <f t="shared" si="2"/>
        <v>0</v>
      </c>
      <c r="V27" s="107">
        <f t="shared" si="2"/>
        <v>0</v>
      </c>
      <c r="W27" s="107">
        <f t="shared" si="2"/>
        <v>0</v>
      </c>
      <c r="X27" s="107">
        <f t="shared" si="2"/>
        <v>0</v>
      </c>
      <c r="Y27" s="107">
        <f t="shared" si="2"/>
        <v>0</v>
      </c>
      <c r="Z27" s="107">
        <f t="shared" si="2"/>
        <v>0</v>
      </c>
      <c r="AA27" s="107">
        <f t="shared" si="2"/>
        <v>0</v>
      </c>
      <c r="AB27" s="107">
        <f t="shared" si="2"/>
        <v>0</v>
      </c>
      <c r="AC27" s="107">
        <f t="shared" si="2"/>
        <v>0</v>
      </c>
      <c r="AD27" s="107">
        <f t="shared" si="2"/>
        <v>0</v>
      </c>
      <c r="AE27" s="107">
        <f t="shared" si="2"/>
        <v>0</v>
      </c>
      <c r="AF27" s="107">
        <f t="shared" si="2"/>
        <v>0</v>
      </c>
      <c r="AG27" s="107">
        <f t="shared" si="2"/>
        <v>0</v>
      </c>
      <c r="AH27" s="107">
        <f t="shared" si="2"/>
        <v>0</v>
      </c>
      <c r="AI27" s="107">
        <f t="shared" si="2"/>
        <v>0</v>
      </c>
      <c r="AJ27" s="107">
        <f t="shared" si="2"/>
        <v>0</v>
      </c>
      <c r="AK27" s="107">
        <f t="shared" si="2"/>
        <v>0</v>
      </c>
      <c r="AL27" s="107">
        <f t="shared" si="2"/>
        <v>0</v>
      </c>
      <c r="AM27" s="107">
        <f t="shared" si="2"/>
        <v>0</v>
      </c>
      <c r="AN27" s="107">
        <f t="shared" si="2"/>
        <v>0</v>
      </c>
      <c r="AO27" s="107">
        <f t="shared" si="2"/>
        <v>0</v>
      </c>
      <c r="AP27" s="107">
        <f t="shared" si="2"/>
        <v>0</v>
      </c>
      <c r="AQ27" s="107">
        <f t="shared" si="2"/>
        <v>0</v>
      </c>
      <c r="AR27" s="107">
        <f t="shared" si="2"/>
        <v>0</v>
      </c>
      <c r="AS27" s="107">
        <f t="shared" si="2"/>
        <v>0</v>
      </c>
      <c r="AT27" s="107">
        <f t="shared" si="2"/>
        <v>0</v>
      </c>
      <c r="AU27" s="107">
        <f t="shared" si="2"/>
        <v>0</v>
      </c>
      <c r="AV27" s="107">
        <f t="shared" si="2"/>
        <v>0</v>
      </c>
      <c r="AW27" s="107">
        <f t="shared" si="2"/>
        <v>0</v>
      </c>
      <c r="AX27" s="107">
        <f t="shared" si="2"/>
        <v>39.006</v>
      </c>
      <c r="AY27" s="107">
        <f t="shared" si="2"/>
        <v>37.418999999999997</v>
      </c>
      <c r="AZ27" s="107">
        <f t="shared" si="2"/>
        <v>33.057000000000002</v>
      </c>
      <c r="BA27" s="107">
        <f t="shared" si="2"/>
        <v>33.031999999999996</v>
      </c>
      <c r="BB27" s="107">
        <f t="shared" si="2"/>
        <v>64.859000000000009</v>
      </c>
      <c r="BC27" s="107">
        <f t="shared" si="2"/>
        <v>64.787999999999997</v>
      </c>
      <c r="BD27" s="107">
        <f t="shared" si="2"/>
        <v>61.914000000000001</v>
      </c>
      <c r="BE27" s="107">
        <f t="shared" si="2"/>
        <v>59.308000000000007</v>
      </c>
      <c r="BF27" s="107">
        <f t="shared" si="2"/>
        <v>51.811</v>
      </c>
      <c r="BG27" s="107">
        <f t="shared" si="2"/>
        <v>19.245000000000001</v>
      </c>
      <c r="BH27" s="107">
        <f t="shared" si="2"/>
        <v>15.778</v>
      </c>
      <c r="BI27" s="107">
        <f t="shared" si="2"/>
        <v>11.773</v>
      </c>
      <c r="BJ27" s="107">
        <f t="shared" si="2"/>
        <v>19.984999999999999</v>
      </c>
      <c r="BK27" s="107">
        <f t="shared" si="2"/>
        <v>7.8140000000000001</v>
      </c>
      <c r="BL27" s="107">
        <f t="shared" si="2"/>
        <v>10.631</v>
      </c>
      <c r="BM27" s="107">
        <f t="shared" si="2"/>
        <v>7.6479999999999997</v>
      </c>
      <c r="BN27" s="107">
        <f t="shared" si="2"/>
        <v>5.2170000000000005</v>
      </c>
      <c r="BO27" s="107">
        <f t="shared" ref="BO27:CW27" si="3">SUM(BO20:BO26)</f>
        <v>36.324999999999996</v>
      </c>
      <c r="BP27" s="107">
        <f t="shared" si="3"/>
        <v>9.3859999999999992</v>
      </c>
      <c r="BQ27" s="107">
        <f t="shared" si="3"/>
        <v>5.8940000000000001</v>
      </c>
      <c r="BR27" s="107">
        <f t="shared" si="3"/>
        <v>5.8239999999999998</v>
      </c>
      <c r="BS27" s="107">
        <f t="shared" si="3"/>
        <v>45.92</v>
      </c>
      <c r="BT27" s="107">
        <f t="shared" si="3"/>
        <v>49.088999999999999</v>
      </c>
      <c r="BU27" s="107">
        <f t="shared" si="3"/>
        <v>47.888000000000005</v>
      </c>
      <c r="BV27" s="107">
        <f t="shared" si="3"/>
        <v>53.537000000000006</v>
      </c>
      <c r="BW27" s="107">
        <f t="shared" si="3"/>
        <v>188.17</v>
      </c>
      <c r="BX27" s="107">
        <f t="shared" si="3"/>
        <v>31.821999999999999</v>
      </c>
      <c r="BY27" s="107">
        <f t="shared" si="3"/>
        <v>5.8019999999999996</v>
      </c>
      <c r="BZ27" s="107">
        <f t="shared" si="3"/>
        <v>33.793999999999997</v>
      </c>
      <c r="CA27" s="107">
        <f t="shared" si="3"/>
        <v>29.689999999999998</v>
      </c>
      <c r="CB27" s="107">
        <f t="shared" si="3"/>
        <v>197.12799999999999</v>
      </c>
      <c r="CC27" s="107">
        <f t="shared" si="3"/>
        <v>206.501</v>
      </c>
      <c r="CD27" s="107">
        <f t="shared" si="3"/>
        <v>53.537000000000006</v>
      </c>
      <c r="CE27" s="107">
        <f t="shared" si="3"/>
        <v>243.88299999999998</v>
      </c>
      <c r="CF27" s="107">
        <f t="shared" si="3"/>
        <v>218.44400000000002</v>
      </c>
      <c r="CG27" s="107">
        <f t="shared" si="3"/>
        <v>309.077</v>
      </c>
      <c r="CH27" s="107">
        <f t="shared" si="3"/>
        <v>213.91000000000003</v>
      </c>
      <c r="CI27" s="107">
        <f t="shared" si="3"/>
        <v>257.56099999999998</v>
      </c>
      <c r="CJ27" s="107">
        <f t="shared" si="3"/>
        <v>247.744</v>
      </c>
      <c r="CK27" s="107">
        <f t="shared" si="3"/>
        <v>270.23</v>
      </c>
      <c r="CL27" s="107">
        <f t="shared" si="3"/>
        <v>234.12699999999998</v>
      </c>
      <c r="CM27" s="107">
        <f t="shared" si="3"/>
        <v>200.595</v>
      </c>
      <c r="CN27" s="107">
        <f t="shared" si="3"/>
        <v>220.25299999999999</v>
      </c>
      <c r="CO27" s="107">
        <f t="shared" si="3"/>
        <v>229.59200000000001</v>
      </c>
      <c r="CP27" s="107">
        <f t="shared" si="3"/>
        <v>174.91300000000001</v>
      </c>
      <c r="CQ27" s="107">
        <f t="shared" si="3"/>
        <v>144.90100000000001</v>
      </c>
      <c r="CR27" s="107">
        <f t="shared" si="3"/>
        <v>134.69099999999997</v>
      </c>
      <c r="CS27" s="107">
        <f t="shared" si="3"/>
        <v>167.49099999999999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1202.751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>
        <v>163.59800000000001</v>
      </c>
      <c r="AY31" s="94">
        <v>161.02699999999999</v>
      </c>
      <c r="AZ31" s="94">
        <v>154.054</v>
      </c>
      <c r="BA31" s="94">
        <v>148.922</v>
      </c>
      <c r="BB31" s="94">
        <v>230.47200000000001</v>
      </c>
      <c r="BC31" s="94">
        <v>192.21899999999999</v>
      </c>
      <c r="BD31" s="94">
        <v>169.369</v>
      </c>
      <c r="BE31" s="94">
        <v>148.709</v>
      </c>
      <c r="BF31" s="94">
        <v>66.751000000000005</v>
      </c>
      <c r="BG31" s="94">
        <v>68.924999999999997</v>
      </c>
      <c r="BH31" s="94">
        <v>64.367999999999995</v>
      </c>
      <c r="BI31" s="94">
        <v>61.292999999999999</v>
      </c>
      <c r="BJ31" s="94">
        <v>111.92700000000001</v>
      </c>
      <c r="BK31" s="94">
        <v>116.726</v>
      </c>
      <c r="BL31" s="94">
        <v>122.053</v>
      </c>
      <c r="BM31" s="94">
        <v>122.52500000000001</v>
      </c>
      <c r="BN31" s="94">
        <v>30.916</v>
      </c>
      <c r="BO31" s="94">
        <v>138.893</v>
      </c>
      <c r="BP31" s="94">
        <v>166.511</v>
      </c>
      <c r="BQ31" s="94">
        <v>51.850999999999999</v>
      </c>
      <c r="BR31" s="94">
        <v>189.61099999999999</v>
      </c>
      <c r="BS31" s="94">
        <v>181.60499999999999</v>
      </c>
      <c r="BT31" s="94">
        <v>184.38900000000001</v>
      </c>
      <c r="BU31" s="94">
        <v>180.59700000000001</v>
      </c>
      <c r="BV31" s="94">
        <v>198.78299999999999</v>
      </c>
      <c r="BW31" s="94">
        <v>249.13499999999999</v>
      </c>
      <c r="BX31" s="94">
        <v>160.762</v>
      </c>
      <c r="BY31" s="94">
        <v>49.276000000000003</v>
      </c>
      <c r="BZ31" s="94">
        <v>140.339</v>
      </c>
      <c r="CA31" s="94">
        <v>135.636</v>
      </c>
      <c r="CB31" s="94">
        <v>256.447</v>
      </c>
      <c r="CC31" s="94">
        <v>270.40699999999998</v>
      </c>
      <c r="CD31" s="94">
        <v>163.33799999999999</v>
      </c>
      <c r="CE31" s="94">
        <v>454.63400000000001</v>
      </c>
      <c r="CF31" s="94">
        <v>349.86500000000001</v>
      </c>
      <c r="CG31" s="94">
        <v>364.786</v>
      </c>
      <c r="CH31" s="94">
        <v>374.50599999999997</v>
      </c>
      <c r="CI31" s="94">
        <v>444.23099999999999</v>
      </c>
      <c r="CJ31" s="94">
        <v>294.65899999999999</v>
      </c>
      <c r="CK31" s="94">
        <v>352.44099999999997</v>
      </c>
      <c r="CL31" s="94">
        <v>433.89499999999998</v>
      </c>
      <c r="CM31" s="94">
        <v>381.01</v>
      </c>
      <c r="CN31" s="94">
        <v>372.053</v>
      </c>
      <c r="CO31" s="94">
        <v>270.63600000000002</v>
      </c>
      <c r="CP31" s="94">
        <v>238.01499999999999</v>
      </c>
      <c r="CQ31" s="94">
        <v>180.501</v>
      </c>
      <c r="CR31" s="94">
        <v>169.691</v>
      </c>
      <c r="CS31" s="94">
        <v>202.09100000000001</v>
      </c>
      <c r="CT31" s="95"/>
      <c r="CU31" s="95"/>
      <c r="CV31" s="95"/>
      <c r="CW31" s="96"/>
      <c r="CX31" s="97">
        <f t="array" ref="CX31">SUMPRODUCT(B31:CW31*0.25)</f>
        <v>2433.6120000000001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0</v>
      </c>
      <c r="C33" s="77">
        <f t="shared" ref="C33:BN33" si="4">SUM(C30:C32)</f>
        <v>0</v>
      </c>
      <c r="D33" s="77">
        <f t="shared" si="4"/>
        <v>0</v>
      </c>
      <c r="E33" s="77">
        <f t="shared" si="4"/>
        <v>0</v>
      </c>
      <c r="F33" s="77">
        <f t="shared" si="4"/>
        <v>0</v>
      </c>
      <c r="G33" s="77">
        <f t="shared" si="4"/>
        <v>0</v>
      </c>
      <c r="H33" s="77">
        <f t="shared" si="4"/>
        <v>0</v>
      </c>
      <c r="I33" s="77">
        <f t="shared" si="4"/>
        <v>0</v>
      </c>
      <c r="J33" s="77">
        <f t="shared" si="4"/>
        <v>0</v>
      </c>
      <c r="K33" s="77">
        <f t="shared" si="4"/>
        <v>0</v>
      </c>
      <c r="L33" s="77">
        <f t="shared" si="4"/>
        <v>0</v>
      </c>
      <c r="M33" s="77">
        <f t="shared" si="4"/>
        <v>0</v>
      </c>
      <c r="N33" s="77">
        <f t="shared" si="4"/>
        <v>0</v>
      </c>
      <c r="O33" s="77">
        <f t="shared" si="4"/>
        <v>0</v>
      </c>
      <c r="P33" s="77">
        <f t="shared" si="4"/>
        <v>0</v>
      </c>
      <c r="Q33" s="77">
        <f t="shared" si="4"/>
        <v>0</v>
      </c>
      <c r="R33" s="77">
        <f t="shared" si="4"/>
        <v>0</v>
      </c>
      <c r="S33" s="77">
        <f t="shared" si="4"/>
        <v>0</v>
      </c>
      <c r="T33" s="77">
        <f t="shared" si="4"/>
        <v>0</v>
      </c>
      <c r="U33" s="77">
        <f t="shared" si="4"/>
        <v>0</v>
      </c>
      <c r="V33" s="77">
        <f t="shared" si="4"/>
        <v>0</v>
      </c>
      <c r="W33" s="77">
        <f t="shared" si="4"/>
        <v>0</v>
      </c>
      <c r="X33" s="77">
        <f t="shared" si="4"/>
        <v>0</v>
      </c>
      <c r="Y33" s="77">
        <f t="shared" si="4"/>
        <v>0</v>
      </c>
      <c r="Z33" s="77">
        <f t="shared" si="4"/>
        <v>0</v>
      </c>
      <c r="AA33" s="77">
        <f t="shared" si="4"/>
        <v>0</v>
      </c>
      <c r="AB33" s="77">
        <f t="shared" si="4"/>
        <v>0</v>
      </c>
      <c r="AC33" s="77">
        <f t="shared" si="4"/>
        <v>0</v>
      </c>
      <c r="AD33" s="77">
        <f t="shared" si="4"/>
        <v>0</v>
      </c>
      <c r="AE33" s="77">
        <f t="shared" si="4"/>
        <v>0</v>
      </c>
      <c r="AF33" s="77">
        <f t="shared" si="4"/>
        <v>0</v>
      </c>
      <c r="AG33" s="77">
        <f t="shared" si="4"/>
        <v>0</v>
      </c>
      <c r="AH33" s="77">
        <f t="shared" si="4"/>
        <v>0</v>
      </c>
      <c r="AI33" s="77">
        <f t="shared" si="4"/>
        <v>0</v>
      </c>
      <c r="AJ33" s="77">
        <f t="shared" si="4"/>
        <v>0</v>
      </c>
      <c r="AK33" s="77">
        <f t="shared" si="4"/>
        <v>0</v>
      </c>
      <c r="AL33" s="77">
        <f t="shared" si="4"/>
        <v>0</v>
      </c>
      <c r="AM33" s="77">
        <f t="shared" si="4"/>
        <v>0</v>
      </c>
      <c r="AN33" s="77">
        <f t="shared" si="4"/>
        <v>0</v>
      </c>
      <c r="AO33" s="77">
        <f t="shared" si="4"/>
        <v>0</v>
      </c>
      <c r="AP33" s="77">
        <f t="shared" si="4"/>
        <v>0</v>
      </c>
      <c r="AQ33" s="77">
        <f t="shared" si="4"/>
        <v>0</v>
      </c>
      <c r="AR33" s="77">
        <f t="shared" si="4"/>
        <v>0</v>
      </c>
      <c r="AS33" s="77">
        <f t="shared" si="4"/>
        <v>0</v>
      </c>
      <c r="AT33" s="77">
        <f t="shared" si="4"/>
        <v>0</v>
      </c>
      <c r="AU33" s="77">
        <f t="shared" si="4"/>
        <v>0</v>
      </c>
      <c r="AV33" s="77">
        <f t="shared" si="4"/>
        <v>0</v>
      </c>
      <c r="AW33" s="77">
        <f t="shared" si="4"/>
        <v>0</v>
      </c>
      <c r="AX33" s="77">
        <f t="shared" si="4"/>
        <v>163.59800000000001</v>
      </c>
      <c r="AY33" s="77">
        <f t="shared" si="4"/>
        <v>161.02699999999999</v>
      </c>
      <c r="AZ33" s="77">
        <f t="shared" si="4"/>
        <v>154.054</v>
      </c>
      <c r="BA33" s="77">
        <f t="shared" si="4"/>
        <v>148.922</v>
      </c>
      <c r="BB33" s="77">
        <f t="shared" si="4"/>
        <v>230.47200000000001</v>
      </c>
      <c r="BC33" s="77">
        <f t="shared" si="4"/>
        <v>192.21899999999999</v>
      </c>
      <c r="BD33" s="77">
        <f t="shared" si="4"/>
        <v>169.369</v>
      </c>
      <c r="BE33" s="77">
        <f t="shared" si="4"/>
        <v>148.709</v>
      </c>
      <c r="BF33" s="77">
        <f t="shared" si="4"/>
        <v>66.751000000000005</v>
      </c>
      <c r="BG33" s="77">
        <f t="shared" si="4"/>
        <v>68.924999999999997</v>
      </c>
      <c r="BH33" s="77">
        <f t="shared" si="4"/>
        <v>64.367999999999995</v>
      </c>
      <c r="BI33" s="77">
        <f t="shared" si="4"/>
        <v>61.292999999999999</v>
      </c>
      <c r="BJ33" s="77">
        <f t="shared" si="4"/>
        <v>111.92700000000001</v>
      </c>
      <c r="BK33" s="77">
        <f t="shared" si="4"/>
        <v>116.726</v>
      </c>
      <c r="BL33" s="77">
        <f t="shared" si="4"/>
        <v>122.053</v>
      </c>
      <c r="BM33" s="77">
        <f t="shared" si="4"/>
        <v>122.52500000000001</v>
      </c>
      <c r="BN33" s="77">
        <f t="shared" si="4"/>
        <v>30.916</v>
      </c>
      <c r="BO33" s="77">
        <f t="shared" ref="BO33:CW33" si="5">SUM(BO30:BO32)</f>
        <v>138.893</v>
      </c>
      <c r="BP33" s="77">
        <f t="shared" si="5"/>
        <v>166.511</v>
      </c>
      <c r="BQ33" s="77">
        <f t="shared" si="5"/>
        <v>51.850999999999999</v>
      </c>
      <c r="BR33" s="77">
        <f t="shared" si="5"/>
        <v>189.61099999999999</v>
      </c>
      <c r="BS33" s="77">
        <f t="shared" si="5"/>
        <v>181.60499999999999</v>
      </c>
      <c r="BT33" s="77">
        <f t="shared" si="5"/>
        <v>184.38900000000001</v>
      </c>
      <c r="BU33" s="77">
        <f t="shared" si="5"/>
        <v>180.59700000000001</v>
      </c>
      <c r="BV33" s="77">
        <f t="shared" si="5"/>
        <v>198.78299999999999</v>
      </c>
      <c r="BW33" s="77">
        <f t="shared" si="5"/>
        <v>249.13499999999999</v>
      </c>
      <c r="BX33" s="77">
        <f t="shared" si="5"/>
        <v>160.762</v>
      </c>
      <c r="BY33" s="77">
        <f t="shared" si="5"/>
        <v>49.276000000000003</v>
      </c>
      <c r="BZ33" s="77">
        <f t="shared" si="5"/>
        <v>140.339</v>
      </c>
      <c r="CA33" s="77">
        <f t="shared" si="5"/>
        <v>135.636</v>
      </c>
      <c r="CB33" s="77">
        <f t="shared" si="5"/>
        <v>256.447</v>
      </c>
      <c r="CC33" s="77">
        <f t="shared" si="5"/>
        <v>270.40699999999998</v>
      </c>
      <c r="CD33" s="77">
        <f t="shared" si="5"/>
        <v>163.33799999999999</v>
      </c>
      <c r="CE33" s="77">
        <f t="shared" si="5"/>
        <v>454.63400000000001</v>
      </c>
      <c r="CF33" s="77">
        <f t="shared" si="5"/>
        <v>349.86500000000001</v>
      </c>
      <c r="CG33" s="77">
        <f t="shared" si="5"/>
        <v>364.786</v>
      </c>
      <c r="CH33" s="77">
        <f t="shared" si="5"/>
        <v>374.50599999999997</v>
      </c>
      <c r="CI33" s="77">
        <f t="shared" si="5"/>
        <v>444.23099999999999</v>
      </c>
      <c r="CJ33" s="77">
        <f t="shared" si="5"/>
        <v>294.65899999999999</v>
      </c>
      <c r="CK33" s="77">
        <f t="shared" si="5"/>
        <v>352.44099999999997</v>
      </c>
      <c r="CL33" s="77">
        <f t="shared" si="5"/>
        <v>433.89499999999998</v>
      </c>
      <c r="CM33" s="77">
        <f t="shared" si="5"/>
        <v>381.01</v>
      </c>
      <c r="CN33" s="77">
        <f t="shared" si="5"/>
        <v>372.053</v>
      </c>
      <c r="CO33" s="77">
        <f t="shared" si="5"/>
        <v>270.63600000000002</v>
      </c>
      <c r="CP33" s="77">
        <f t="shared" si="5"/>
        <v>238.01499999999999</v>
      </c>
      <c r="CQ33" s="77">
        <f t="shared" si="5"/>
        <v>180.501</v>
      </c>
      <c r="CR33" s="77">
        <f t="shared" si="5"/>
        <v>169.691</v>
      </c>
      <c r="CS33" s="77">
        <f t="shared" si="5"/>
        <v>202.09100000000001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2433.6120000000001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>
        <v>182.3</v>
      </c>
      <c r="CE38" s="120"/>
      <c r="CF38" s="120"/>
      <c r="CG38" s="120"/>
      <c r="CH38" s="120"/>
      <c r="CI38" s="120"/>
      <c r="CJ38" s="120">
        <v>50.1</v>
      </c>
      <c r="CK38" s="120"/>
      <c r="CL38" s="120"/>
      <c r="CM38" s="120"/>
      <c r="CN38" s="120"/>
      <c r="CO38" s="120"/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58.1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>
        <v>3.7</v>
      </c>
      <c r="BO40" s="120">
        <v>3.7</v>
      </c>
      <c r="BP40" s="120">
        <v>3.7</v>
      </c>
      <c r="BQ40" s="120">
        <v>3.7</v>
      </c>
      <c r="BR40" s="120"/>
      <c r="BS40" s="120"/>
      <c r="BT40" s="120"/>
      <c r="BU40" s="120"/>
      <c r="BV40" s="120">
        <v>56.7</v>
      </c>
      <c r="BW40" s="120">
        <v>56.7</v>
      </c>
      <c r="BX40" s="120">
        <v>56.7</v>
      </c>
      <c r="BY40" s="120">
        <v>56.7</v>
      </c>
      <c r="BZ40" s="120">
        <v>40.5</v>
      </c>
      <c r="CA40" s="120">
        <v>40.5</v>
      </c>
      <c r="CB40" s="120">
        <v>40.5</v>
      </c>
      <c r="CC40" s="120">
        <v>40.5</v>
      </c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100.89999999999999</v>
      </c>
    </row>
    <row r="41" spans="1:102" ht="30" customHeight="1" thickBot="1" x14ac:dyDescent="0.25">
      <c r="A41" s="105" t="s">
        <v>48</v>
      </c>
      <c r="B41" s="106">
        <f>SUM(B36:B40)</f>
        <v>0</v>
      </c>
      <c r="C41" s="107">
        <f t="shared" ref="C41:BN41" si="6">SUM(C36:C40)</f>
        <v>0</v>
      </c>
      <c r="D41" s="107">
        <f t="shared" si="6"/>
        <v>0</v>
      </c>
      <c r="E41" s="107">
        <f t="shared" si="6"/>
        <v>0</v>
      </c>
      <c r="F41" s="107">
        <f t="shared" si="6"/>
        <v>0</v>
      </c>
      <c r="G41" s="107">
        <f t="shared" si="6"/>
        <v>0</v>
      </c>
      <c r="H41" s="107">
        <f t="shared" si="6"/>
        <v>0</v>
      </c>
      <c r="I41" s="107">
        <f t="shared" si="6"/>
        <v>0</v>
      </c>
      <c r="J41" s="107">
        <f t="shared" si="6"/>
        <v>0</v>
      </c>
      <c r="K41" s="107">
        <f t="shared" si="6"/>
        <v>0</v>
      </c>
      <c r="L41" s="107">
        <f t="shared" si="6"/>
        <v>0</v>
      </c>
      <c r="M41" s="107">
        <f t="shared" si="6"/>
        <v>0</v>
      </c>
      <c r="N41" s="107">
        <f t="shared" si="6"/>
        <v>0</v>
      </c>
      <c r="O41" s="107">
        <f t="shared" si="6"/>
        <v>0</v>
      </c>
      <c r="P41" s="107">
        <f t="shared" si="6"/>
        <v>0</v>
      </c>
      <c r="Q41" s="107">
        <f t="shared" si="6"/>
        <v>0</v>
      </c>
      <c r="R41" s="107">
        <f t="shared" si="6"/>
        <v>0</v>
      </c>
      <c r="S41" s="107">
        <f t="shared" si="6"/>
        <v>0</v>
      </c>
      <c r="T41" s="107">
        <f t="shared" si="6"/>
        <v>0</v>
      </c>
      <c r="U41" s="107">
        <f t="shared" si="6"/>
        <v>0</v>
      </c>
      <c r="V41" s="107">
        <f t="shared" si="6"/>
        <v>0</v>
      </c>
      <c r="W41" s="107">
        <f t="shared" si="6"/>
        <v>0</v>
      </c>
      <c r="X41" s="107">
        <f t="shared" si="6"/>
        <v>0</v>
      </c>
      <c r="Y41" s="107">
        <f t="shared" si="6"/>
        <v>0</v>
      </c>
      <c r="Z41" s="107">
        <f t="shared" si="6"/>
        <v>0</v>
      </c>
      <c r="AA41" s="107">
        <f t="shared" si="6"/>
        <v>0</v>
      </c>
      <c r="AB41" s="107">
        <f t="shared" si="6"/>
        <v>0</v>
      </c>
      <c r="AC41" s="107">
        <f t="shared" si="6"/>
        <v>0</v>
      </c>
      <c r="AD41" s="107">
        <f t="shared" si="6"/>
        <v>0</v>
      </c>
      <c r="AE41" s="107">
        <f t="shared" si="6"/>
        <v>0</v>
      </c>
      <c r="AF41" s="107">
        <f t="shared" si="6"/>
        <v>0</v>
      </c>
      <c r="AG41" s="107">
        <f t="shared" si="6"/>
        <v>0</v>
      </c>
      <c r="AH41" s="107">
        <f t="shared" si="6"/>
        <v>0</v>
      </c>
      <c r="AI41" s="107">
        <f t="shared" si="6"/>
        <v>0</v>
      </c>
      <c r="AJ41" s="107">
        <f t="shared" si="6"/>
        <v>0</v>
      </c>
      <c r="AK41" s="107">
        <f t="shared" si="6"/>
        <v>0</v>
      </c>
      <c r="AL41" s="107">
        <f t="shared" si="6"/>
        <v>0</v>
      </c>
      <c r="AM41" s="107">
        <f t="shared" si="6"/>
        <v>0</v>
      </c>
      <c r="AN41" s="107">
        <f t="shared" si="6"/>
        <v>0</v>
      </c>
      <c r="AO41" s="107">
        <f t="shared" si="6"/>
        <v>0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0</v>
      </c>
      <c r="AY41" s="107">
        <f t="shared" si="6"/>
        <v>0</v>
      </c>
      <c r="AZ41" s="107">
        <f t="shared" si="6"/>
        <v>0</v>
      </c>
      <c r="BA41" s="107">
        <f t="shared" si="6"/>
        <v>0</v>
      </c>
      <c r="BB41" s="107">
        <f t="shared" si="6"/>
        <v>0</v>
      </c>
      <c r="BC41" s="107">
        <f t="shared" si="6"/>
        <v>0</v>
      </c>
      <c r="BD41" s="107">
        <f t="shared" si="6"/>
        <v>0</v>
      </c>
      <c r="BE41" s="107">
        <f t="shared" si="6"/>
        <v>0</v>
      </c>
      <c r="BF41" s="107">
        <f t="shared" si="6"/>
        <v>0</v>
      </c>
      <c r="BG41" s="107">
        <f t="shared" si="6"/>
        <v>0</v>
      </c>
      <c r="BH41" s="107">
        <f t="shared" si="6"/>
        <v>0</v>
      </c>
      <c r="BI41" s="107">
        <f t="shared" si="6"/>
        <v>0</v>
      </c>
      <c r="BJ41" s="107">
        <f t="shared" si="6"/>
        <v>0</v>
      </c>
      <c r="BK41" s="107">
        <f t="shared" si="6"/>
        <v>0</v>
      </c>
      <c r="BL41" s="107">
        <f t="shared" si="6"/>
        <v>0</v>
      </c>
      <c r="BM41" s="107">
        <f t="shared" si="6"/>
        <v>0</v>
      </c>
      <c r="BN41" s="107">
        <f t="shared" si="6"/>
        <v>3.7</v>
      </c>
      <c r="BO41" s="107">
        <f t="shared" ref="BO41:CW41" si="7">SUM(BO36:BO40)</f>
        <v>3.7</v>
      </c>
      <c r="BP41" s="107">
        <f t="shared" si="7"/>
        <v>3.7</v>
      </c>
      <c r="BQ41" s="107">
        <f t="shared" si="7"/>
        <v>3.7</v>
      </c>
      <c r="BR41" s="107">
        <f t="shared" si="7"/>
        <v>0</v>
      </c>
      <c r="BS41" s="107">
        <f t="shared" si="7"/>
        <v>0</v>
      </c>
      <c r="BT41" s="107">
        <f t="shared" si="7"/>
        <v>0</v>
      </c>
      <c r="BU41" s="107">
        <f t="shared" si="7"/>
        <v>0</v>
      </c>
      <c r="BV41" s="107">
        <f t="shared" si="7"/>
        <v>56.7</v>
      </c>
      <c r="BW41" s="107">
        <f t="shared" si="7"/>
        <v>56.7</v>
      </c>
      <c r="BX41" s="107">
        <f t="shared" si="7"/>
        <v>56.7</v>
      </c>
      <c r="BY41" s="107">
        <f t="shared" si="7"/>
        <v>56.7</v>
      </c>
      <c r="BZ41" s="107">
        <f t="shared" si="7"/>
        <v>40.5</v>
      </c>
      <c r="CA41" s="107">
        <f t="shared" si="7"/>
        <v>40.5</v>
      </c>
      <c r="CB41" s="107">
        <f t="shared" si="7"/>
        <v>40.5</v>
      </c>
      <c r="CC41" s="107">
        <f t="shared" si="7"/>
        <v>40.5</v>
      </c>
      <c r="CD41" s="107">
        <f t="shared" si="7"/>
        <v>182.3</v>
      </c>
      <c r="CE41" s="107">
        <f t="shared" si="7"/>
        <v>0</v>
      </c>
      <c r="CF41" s="107">
        <f t="shared" si="7"/>
        <v>0</v>
      </c>
      <c r="CG41" s="107">
        <f t="shared" si="7"/>
        <v>0</v>
      </c>
      <c r="CH41" s="107">
        <f t="shared" si="7"/>
        <v>0</v>
      </c>
      <c r="CI41" s="107">
        <f t="shared" si="7"/>
        <v>0</v>
      </c>
      <c r="CJ41" s="107">
        <f t="shared" si="7"/>
        <v>50.1</v>
      </c>
      <c r="CK41" s="107">
        <f t="shared" si="7"/>
        <v>0</v>
      </c>
      <c r="CL41" s="107">
        <f t="shared" si="7"/>
        <v>0</v>
      </c>
      <c r="CM41" s="107">
        <f t="shared" si="7"/>
        <v>0</v>
      </c>
      <c r="CN41" s="107">
        <f t="shared" si="7"/>
        <v>0</v>
      </c>
      <c r="CO41" s="107">
        <f t="shared" si="7"/>
        <v>0</v>
      </c>
      <c r="CP41" s="107">
        <f t="shared" si="7"/>
        <v>0</v>
      </c>
      <c r="CQ41" s="107">
        <f t="shared" si="7"/>
        <v>0</v>
      </c>
      <c r="CR41" s="107">
        <f t="shared" si="7"/>
        <v>0</v>
      </c>
      <c r="CS41" s="107">
        <f t="shared" si="7"/>
        <v>0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159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>
        <v>182.3</v>
      </c>
      <c r="CE46" s="120"/>
      <c r="CF46" s="120"/>
      <c r="CG46" s="120"/>
      <c r="CH46" s="120"/>
      <c r="CI46" s="120"/>
      <c r="CJ46" s="120">
        <v>50.1</v>
      </c>
      <c r="CK46" s="120"/>
      <c r="CL46" s="120"/>
      <c r="CM46" s="120"/>
      <c r="CN46" s="120"/>
      <c r="CO46" s="120"/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58.1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>
        <v>3.7</v>
      </c>
      <c r="BO48" s="120">
        <v>3.7</v>
      </c>
      <c r="BP48" s="120">
        <v>3.7</v>
      </c>
      <c r="BQ48" s="120">
        <v>3.7</v>
      </c>
      <c r="BR48" s="120"/>
      <c r="BS48" s="120"/>
      <c r="BT48" s="120"/>
      <c r="BU48" s="120"/>
      <c r="BV48" s="120">
        <v>56.7</v>
      </c>
      <c r="BW48" s="120">
        <v>56.7</v>
      </c>
      <c r="BX48" s="120">
        <v>56.7</v>
      </c>
      <c r="BY48" s="120">
        <v>56.7</v>
      </c>
      <c r="BZ48" s="120">
        <v>40.5</v>
      </c>
      <c r="CA48" s="120">
        <v>40.5</v>
      </c>
      <c r="CB48" s="120">
        <v>40.5</v>
      </c>
      <c r="CC48" s="120">
        <v>40.5</v>
      </c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100.89999999999999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0</v>
      </c>
      <c r="C50" s="107">
        <f t="shared" ref="C50:BN50" si="8">SUM(C44:C49)</f>
        <v>0</v>
      </c>
      <c r="D50" s="107">
        <f t="shared" si="8"/>
        <v>0</v>
      </c>
      <c r="E50" s="107">
        <f t="shared" si="8"/>
        <v>0</v>
      </c>
      <c r="F50" s="107">
        <f t="shared" si="8"/>
        <v>0</v>
      </c>
      <c r="G50" s="107">
        <f t="shared" si="8"/>
        <v>0</v>
      </c>
      <c r="H50" s="107">
        <f t="shared" si="8"/>
        <v>0</v>
      </c>
      <c r="I50" s="107">
        <f t="shared" si="8"/>
        <v>0</v>
      </c>
      <c r="J50" s="107">
        <f t="shared" si="8"/>
        <v>0</v>
      </c>
      <c r="K50" s="107">
        <f t="shared" si="8"/>
        <v>0</v>
      </c>
      <c r="L50" s="107">
        <f t="shared" si="8"/>
        <v>0</v>
      </c>
      <c r="M50" s="107">
        <f t="shared" si="8"/>
        <v>0</v>
      </c>
      <c r="N50" s="107">
        <f t="shared" si="8"/>
        <v>0</v>
      </c>
      <c r="O50" s="107">
        <f t="shared" si="8"/>
        <v>0</v>
      </c>
      <c r="P50" s="107">
        <f t="shared" si="8"/>
        <v>0</v>
      </c>
      <c r="Q50" s="107">
        <f t="shared" si="8"/>
        <v>0</v>
      </c>
      <c r="R50" s="107">
        <f t="shared" si="8"/>
        <v>0</v>
      </c>
      <c r="S50" s="107">
        <f t="shared" si="8"/>
        <v>0</v>
      </c>
      <c r="T50" s="107">
        <f t="shared" si="8"/>
        <v>0</v>
      </c>
      <c r="U50" s="107">
        <f t="shared" si="8"/>
        <v>0</v>
      </c>
      <c r="V50" s="107">
        <f t="shared" si="8"/>
        <v>0</v>
      </c>
      <c r="W50" s="107">
        <f t="shared" si="8"/>
        <v>0</v>
      </c>
      <c r="X50" s="107">
        <f t="shared" si="8"/>
        <v>0</v>
      </c>
      <c r="Y50" s="107">
        <f t="shared" si="8"/>
        <v>0</v>
      </c>
      <c r="Z50" s="107">
        <f t="shared" si="8"/>
        <v>0</v>
      </c>
      <c r="AA50" s="107">
        <f t="shared" si="8"/>
        <v>0</v>
      </c>
      <c r="AB50" s="107">
        <f t="shared" si="8"/>
        <v>0</v>
      </c>
      <c r="AC50" s="107">
        <f t="shared" si="8"/>
        <v>0</v>
      </c>
      <c r="AD50" s="107">
        <f t="shared" si="8"/>
        <v>0</v>
      </c>
      <c r="AE50" s="107">
        <f t="shared" si="8"/>
        <v>0</v>
      </c>
      <c r="AF50" s="107">
        <f t="shared" si="8"/>
        <v>0</v>
      </c>
      <c r="AG50" s="107">
        <f t="shared" si="8"/>
        <v>0</v>
      </c>
      <c r="AH50" s="107">
        <f t="shared" si="8"/>
        <v>0</v>
      </c>
      <c r="AI50" s="107">
        <f t="shared" si="8"/>
        <v>0</v>
      </c>
      <c r="AJ50" s="107">
        <f t="shared" si="8"/>
        <v>0</v>
      </c>
      <c r="AK50" s="107">
        <f t="shared" si="8"/>
        <v>0</v>
      </c>
      <c r="AL50" s="107">
        <f t="shared" si="8"/>
        <v>0</v>
      </c>
      <c r="AM50" s="107">
        <f t="shared" si="8"/>
        <v>0</v>
      </c>
      <c r="AN50" s="107">
        <f t="shared" si="8"/>
        <v>0</v>
      </c>
      <c r="AO50" s="107">
        <f t="shared" si="8"/>
        <v>0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0</v>
      </c>
      <c r="AY50" s="107">
        <f t="shared" si="8"/>
        <v>0</v>
      </c>
      <c r="AZ50" s="107">
        <f t="shared" si="8"/>
        <v>0</v>
      </c>
      <c r="BA50" s="107">
        <f t="shared" si="8"/>
        <v>0</v>
      </c>
      <c r="BB50" s="107">
        <f t="shared" si="8"/>
        <v>0</v>
      </c>
      <c r="BC50" s="107">
        <f t="shared" si="8"/>
        <v>0</v>
      </c>
      <c r="BD50" s="107">
        <f t="shared" si="8"/>
        <v>0</v>
      </c>
      <c r="BE50" s="107">
        <f t="shared" si="8"/>
        <v>0</v>
      </c>
      <c r="BF50" s="107">
        <f t="shared" si="8"/>
        <v>0</v>
      </c>
      <c r="BG50" s="107">
        <f t="shared" si="8"/>
        <v>0</v>
      </c>
      <c r="BH50" s="107">
        <f t="shared" si="8"/>
        <v>0</v>
      </c>
      <c r="BI50" s="107">
        <f t="shared" si="8"/>
        <v>0</v>
      </c>
      <c r="BJ50" s="107">
        <f t="shared" si="8"/>
        <v>0</v>
      </c>
      <c r="BK50" s="107">
        <f t="shared" si="8"/>
        <v>0</v>
      </c>
      <c r="BL50" s="107">
        <f t="shared" si="8"/>
        <v>0</v>
      </c>
      <c r="BM50" s="107">
        <f t="shared" si="8"/>
        <v>0</v>
      </c>
      <c r="BN50" s="107">
        <f t="shared" si="8"/>
        <v>3.7</v>
      </c>
      <c r="BO50" s="107">
        <f t="shared" ref="BO50:CW50" si="9">SUM(BO44:BO49)</f>
        <v>3.7</v>
      </c>
      <c r="BP50" s="107">
        <f t="shared" si="9"/>
        <v>3.7</v>
      </c>
      <c r="BQ50" s="107">
        <f t="shared" si="9"/>
        <v>3.7</v>
      </c>
      <c r="BR50" s="107">
        <f t="shared" si="9"/>
        <v>0</v>
      </c>
      <c r="BS50" s="107">
        <f t="shared" si="9"/>
        <v>0</v>
      </c>
      <c r="BT50" s="107">
        <f t="shared" si="9"/>
        <v>0</v>
      </c>
      <c r="BU50" s="107">
        <f t="shared" si="9"/>
        <v>0</v>
      </c>
      <c r="BV50" s="107">
        <f t="shared" si="9"/>
        <v>56.7</v>
      </c>
      <c r="BW50" s="107">
        <f t="shared" si="9"/>
        <v>56.7</v>
      </c>
      <c r="BX50" s="107">
        <f t="shared" si="9"/>
        <v>56.7</v>
      </c>
      <c r="BY50" s="107">
        <f t="shared" si="9"/>
        <v>56.7</v>
      </c>
      <c r="BZ50" s="107">
        <f t="shared" si="9"/>
        <v>40.5</v>
      </c>
      <c r="CA50" s="107">
        <f t="shared" si="9"/>
        <v>40.5</v>
      </c>
      <c r="CB50" s="107">
        <f t="shared" si="9"/>
        <v>40.5</v>
      </c>
      <c r="CC50" s="107">
        <f t="shared" si="9"/>
        <v>40.5</v>
      </c>
      <c r="CD50" s="107">
        <f t="shared" si="9"/>
        <v>182.3</v>
      </c>
      <c r="CE50" s="107">
        <f t="shared" si="9"/>
        <v>0</v>
      </c>
      <c r="CF50" s="107">
        <f t="shared" si="9"/>
        <v>0</v>
      </c>
      <c r="CG50" s="107">
        <f t="shared" si="9"/>
        <v>0</v>
      </c>
      <c r="CH50" s="107">
        <f t="shared" si="9"/>
        <v>0</v>
      </c>
      <c r="CI50" s="107">
        <f t="shared" si="9"/>
        <v>0</v>
      </c>
      <c r="CJ50" s="107">
        <f t="shared" si="9"/>
        <v>50.1</v>
      </c>
      <c r="CK50" s="107">
        <f t="shared" si="9"/>
        <v>0</v>
      </c>
      <c r="CL50" s="107">
        <f t="shared" si="9"/>
        <v>0</v>
      </c>
      <c r="CM50" s="107">
        <f t="shared" si="9"/>
        <v>0</v>
      </c>
      <c r="CN50" s="107">
        <f t="shared" si="9"/>
        <v>0</v>
      </c>
      <c r="CO50" s="107">
        <f t="shared" si="9"/>
        <v>0</v>
      </c>
      <c r="CP50" s="107">
        <f t="shared" si="9"/>
        <v>0</v>
      </c>
      <c r="CQ50" s="107">
        <f t="shared" si="9"/>
        <v>0</v>
      </c>
      <c r="CR50" s="107">
        <f t="shared" si="9"/>
        <v>0</v>
      </c>
      <c r="CS50" s="107">
        <f t="shared" si="9"/>
        <v>0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159</v>
      </c>
    </row>
    <row r="51" spans="1:102" ht="15.95" customHeight="1" thickBot="1" x14ac:dyDescent="0.25"/>
    <row r="52" spans="1:102" ht="30" customHeight="1" thickBot="1" x14ac:dyDescent="0.25">
      <c r="A52" s="85"/>
      <c r="B52" s="11" t="str">
        <f>IF(LEN(B$3)&gt;0,B$3,"")</f>
        <v/>
      </c>
      <c r="C52" s="12" t="str">
        <f t="shared" ref="C52:BN52" si="10">IF(LEN(C$3)&gt;0,C$3,"")</f>
        <v/>
      </c>
      <c r="D52" s="12" t="str">
        <f t="shared" si="10"/>
        <v/>
      </c>
      <c r="E52" s="12" t="str">
        <f t="shared" si="10"/>
        <v/>
      </c>
      <c r="F52" s="12" t="str">
        <f t="shared" si="10"/>
        <v/>
      </c>
      <c r="G52" s="12" t="str">
        <f t="shared" si="10"/>
        <v/>
      </c>
      <c r="H52" s="12" t="str">
        <f t="shared" si="10"/>
        <v/>
      </c>
      <c r="I52" s="12" t="str">
        <f t="shared" si="10"/>
        <v/>
      </c>
      <c r="J52" s="12" t="str">
        <f t="shared" si="10"/>
        <v/>
      </c>
      <c r="K52" s="12" t="str">
        <f t="shared" si="10"/>
        <v/>
      </c>
      <c r="L52" s="12" t="str">
        <f t="shared" si="10"/>
        <v/>
      </c>
      <c r="M52" s="12" t="str">
        <f t="shared" si="10"/>
        <v/>
      </c>
      <c r="N52" s="12" t="str">
        <f t="shared" si="10"/>
        <v/>
      </c>
      <c r="O52" s="12" t="str">
        <f t="shared" si="10"/>
        <v/>
      </c>
      <c r="P52" s="12" t="str">
        <f t="shared" si="10"/>
        <v/>
      </c>
      <c r="Q52" s="12" t="str">
        <f t="shared" si="10"/>
        <v/>
      </c>
      <c r="R52" s="12" t="str">
        <f t="shared" si="10"/>
        <v/>
      </c>
      <c r="S52" s="12" t="str">
        <f t="shared" si="10"/>
        <v/>
      </c>
      <c r="T52" s="12" t="str">
        <f t="shared" si="10"/>
        <v/>
      </c>
      <c r="U52" s="12" t="str">
        <f t="shared" si="10"/>
        <v/>
      </c>
      <c r="V52" s="12" t="str">
        <f t="shared" si="10"/>
        <v/>
      </c>
      <c r="W52" s="12" t="str">
        <f t="shared" si="10"/>
        <v/>
      </c>
      <c r="X52" s="12" t="str">
        <f t="shared" si="10"/>
        <v/>
      </c>
      <c r="Y52" s="12" t="str">
        <f t="shared" si="10"/>
        <v/>
      </c>
      <c r="Z52" s="12" t="str">
        <f t="shared" si="10"/>
        <v/>
      </c>
      <c r="AA52" s="12" t="str">
        <f t="shared" si="10"/>
        <v/>
      </c>
      <c r="AB52" s="12" t="str">
        <f t="shared" si="10"/>
        <v/>
      </c>
      <c r="AC52" s="12" t="str">
        <f t="shared" si="10"/>
        <v/>
      </c>
      <c r="AD52" s="12" t="str">
        <f t="shared" si="10"/>
        <v/>
      </c>
      <c r="AE52" s="12" t="str">
        <f t="shared" si="10"/>
        <v/>
      </c>
      <c r="AF52" s="12" t="str">
        <f t="shared" si="10"/>
        <v/>
      </c>
      <c r="AG52" s="12" t="str">
        <f t="shared" si="10"/>
        <v/>
      </c>
      <c r="AH52" s="12" t="str">
        <f t="shared" si="10"/>
        <v/>
      </c>
      <c r="AI52" s="12" t="str">
        <f t="shared" si="10"/>
        <v/>
      </c>
      <c r="AJ52" s="12" t="str">
        <f t="shared" si="10"/>
        <v/>
      </c>
      <c r="AK52" s="12" t="str">
        <f t="shared" si="10"/>
        <v/>
      </c>
      <c r="AL52" s="12" t="str">
        <f t="shared" si="10"/>
        <v/>
      </c>
      <c r="AM52" s="12" t="str">
        <f t="shared" si="10"/>
        <v/>
      </c>
      <c r="AN52" s="12" t="str">
        <f t="shared" si="10"/>
        <v/>
      </c>
      <c r="AO52" s="12" t="str">
        <f t="shared" si="10"/>
        <v/>
      </c>
      <c r="AP52" s="12" t="str">
        <f t="shared" si="10"/>
        <v/>
      </c>
      <c r="AQ52" s="12" t="str">
        <f t="shared" si="10"/>
        <v/>
      </c>
      <c r="AR52" s="12" t="str">
        <f t="shared" si="10"/>
        <v/>
      </c>
      <c r="AS52" s="12" t="str">
        <f t="shared" si="10"/>
        <v/>
      </c>
      <c r="AT52" s="12" t="str">
        <f t="shared" si="10"/>
        <v/>
      </c>
      <c r="AU52" s="12" t="str">
        <f t="shared" si="10"/>
        <v/>
      </c>
      <c r="AV52" s="12" t="str">
        <f t="shared" si="10"/>
        <v/>
      </c>
      <c r="AW52" s="12" t="str">
        <f t="shared" si="10"/>
        <v/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0</v>
      </c>
      <c r="C53" s="107">
        <f t="shared" ref="C53:BN53" si="12">C17+C27+C41</f>
        <v>0</v>
      </c>
      <c r="D53" s="107">
        <f t="shared" si="12"/>
        <v>0</v>
      </c>
      <c r="E53" s="107">
        <f t="shared" si="12"/>
        <v>0</v>
      </c>
      <c r="F53" s="107">
        <f t="shared" si="12"/>
        <v>0</v>
      </c>
      <c r="G53" s="107">
        <f t="shared" si="12"/>
        <v>0</v>
      </c>
      <c r="H53" s="107">
        <f t="shared" si="12"/>
        <v>0</v>
      </c>
      <c r="I53" s="107">
        <f t="shared" si="12"/>
        <v>0</v>
      </c>
      <c r="J53" s="107">
        <f t="shared" si="12"/>
        <v>0</v>
      </c>
      <c r="K53" s="107">
        <f t="shared" si="12"/>
        <v>0</v>
      </c>
      <c r="L53" s="107">
        <f t="shared" si="12"/>
        <v>0</v>
      </c>
      <c r="M53" s="107">
        <f t="shared" si="12"/>
        <v>0</v>
      </c>
      <c r="N53" s="107">
        <f t="shared" si="12"/>
        <v>0</v>
      </c>
      <c r="O53" s="107">
        <f t="shared" si="12"/>
        <v>0</v>
      </c>
      <c r="P53" s="107">
        <f t="shared" si="12"/>
        <v>0</v>
      </c>
      <c r="Q53" s="107">
        <f t="shared" si="12"/>
        <v>0</v>
      </c>
      <c r="R53" s="107">
        <f t="shared" si="12"/>
        <v>0</v>
      </c>
      <c r="S53" s="107">
        <f t="shared" si="12"/>
        <v>0</v>
      </c>
      <c r="T53" s="107">
        <f t="shared" si="12"/>
        <v>0</v>
      </c>
      <c r="U53" s="107">
        <f t="shared" si="12"/>
        <v>0</v>
      </c>
      <c r="V53" s="107">
        <f t="shared" si="12"/>
        <v>0</v>
      </c>
      <c r="W53" s="107">
        <f t="shared" si="12"/>
        <v>0</v>
      </c>
      <c r="X53" s="107">
        <f t="shared" si="12"/>
        <v>0</v>
      </c>
      <c r="Y53" s="107">
        <f t="shared" si="12"/>
        <v>0</v>
      </c>
      <c r="Z53" s="107">
        <f t="shared" si="12"/>
        <v>0</v>
      </c>
      <c r="AA53" s="107">
        <f t="shared" si="12"/>
        <v>0</v>
      </c>
      <c r="AB53" s="107">
        <f t="shared" si="12"/>
        <v>0</v>
      </c>
      <c r="AC53" s="107">
        <f t="shared" si="12"/>
        <v>0</v>
      </c>
      <c r="AD53" s="107">
        <f t="shared" si="12"/>
        <v>0</v>
      </c>
      <c r="AE53" s="107">
        <f t="shared" si="12"/>
        <v>0</v>
      </c>
      <c r="AF53" s="107">
        <f t="shared" si="12"/>
        <v>0</v>
      </c>
      <c r="AG53" s="107">
        <f t="shared" si="12"/>
        <v>0</v>
      </c>
      <c r="AH53" s="107">
        <f t="shared" si="12"/>
        <v>0</v>
      </c>
      <c r="AI53" s="107">
        <f t="shared" si="12"/>
        <v>0</v>
      </c>
      <c r="AJ53" s="107">
        <f t="shared" si="12"/>
        <v>0</v>
      </c>
      <c r="AK53" s="107">
        <f t="shared" si="12"/>
        <v>0</v>
      </c>
      <c r="AL53" s="107">
        <f t="shared" si="12"/>
        <v>0</v>
      </c>
      <c r="AM53" s="107">
        <f t="shared" si="12"/>
        <v>0</v>
      </c>
      <c r="AN53" s="107">
        <f t="shared" si="12"/>
        <v>0</v>
      </c>
      <c r="AO53" s="107">
        <f t="shared" si="12"/>
        <v>0</v>
      </c>
      <c r="AP53" s="107">
        <f t="shared" si="12"/>
        <v>0</v>
      </c>
      <c r="AQ53" s="107">
        <f t="shared" si="12"/>
        <v>0</v>
      </c>
      <c r="AR53" s="107">
        <f t="shared" si="12"/>
        <v>0</v>
      </c>
      <c r="AS53" s="107">
        <f t="shared" si="12"/>
        <v>0</v>
      </c>
      <c r="AT53" s="107">
        <f t="shared" si="12"/>
        <v>0</v>
      </c>
      <c r="AU53" s="107">
        <f t="shared" si="12"/>
        <v>0</v>
      </c>
      <c r="AV53" s="107">
        <f t="shared" si="12"/>
        <v>0</v>
      </c>
      <c r="AW53" s="107">
        <f t="shared" si="12"/>
        <v>0</v>
      </c>
      <c r="AX53" s="107">
        <f t="shared" si="12"/>
        <v>163.59800000000001</v>
      </c>
      <c r="AY53" s="107">
        <f t="shared" si="12"/>
        <v>161.02699999999999</v>
      </c>
      <c r="AZ53" s="107">
        <f t="shared" si="12"/>
        <v>154.054</v>
      </c>
      <c r="BA53" s="107">
        <f t="shared" si="12"/>
        <v>148.922</v>
      </c>
      <c r="BB53" s="107">
        <f t="shared" si="12"/>
        <v>230.47200000000001</v>
      </c>
      <c r="BC53" s="107">
        <f t="shared" si="12"/>
        <v>192.21899999999999</v>
      </c>
      <c r="BD53" s="107">
        <f t="shared" si="12"/>
        <v>169.369</v>
      </c>
      <c r="BE53" s="107">
        <f t="shared" si="12"/>
        <v>148.709</v>
      </c>
      <c r="BF53" s="107">
        <f t="shared" si="12"/>
        <v>66.751000000000005</v>
      </c>
      <c r="BG53" s="107">
        <f t="shared" si="12"/>
        <v>68.924999999999997</v>
      </c>
      <c r="BH53" s="107">
        <f t="shared" si="12"/>
        <v>64.368000000000009</v>
      </c>
      <c r="BI53" s="107">
        <f t="shared" si="12"/>
        <v>61.293000000000006</v>
      </c>
      <c r="BJ53" s="107">
        <f t="shared" si="12"/>
        <v>111.92699999999999</v>
      </c>
      <c r="BK53" s="107">
        <f t="shared" si="12"/>
        <v>116.726</v>
      </c>
      <c r="BL53" s="107">
        <f t="shared" si="12"/>
        <v>122.053</v>
      </c>
      <c r="BM53" s="107">
        <f t="shared" si="12"/>
        <v>122.52499999999999</v>
      </c>
      <c r="BN53" s="107">
        <f t="shared" si="12"/>
        <v>34.616000000000007</v>
      </c>
      <c r="BO53" s="107">
        <f t="shared" ref="BO53:CX53" si="13">BO17+BO27+BO41</f>
        <v>142.59299999999999</v>
      </c>
      <c r="BP53" s="107">
        <f t="shared" si="13"/>
        <v>170.21099999999998</v>
      </c>
      <c r="BQ53" s="107">
        <f t="shared" si="13"/>
        <v>55.551000000000002</v>
      </c>
      <c r="BR53" s="107">
        <f t="shared" si="13"/>
        <v>189.61099999999999</v>
      </c>
      <c r="BS53" s="107">
        <f t="shared" si="13"/>
        <v>181.60500000000002</v>
      </c>
      <c r="BT53" s="107">
        <f t="shared" si="13"/>
        <v>184.38899999999998</v>
      </c>
      <c r="BU53" s="107">
        <f t="shared" si="13"/>
        <v>180.59700000000001</v>
      </c>
      <c r="BV53" s="107">
        <f t="shared" si="13"/>
        <v>255.483</v>
      </c>
      <c r="BW53" s="107">
        <f t="shared" si="13"/>
        <v>305.83499999999998</v>
      </c>
      <c r="BX53" s="107">
        <f t="shared" si="13"/>
        <v>217.46199999999999</v>
      </c>
      <c r="BY53" s="107">
        <f t="shared" si="13"/>
        <v>105.976</v>
      </c>
      <c r="BZ53" s="107">
        <f t="shared" si="13"/>
        <v>180.839</v>
      </c>
      <c r="CA53" s="107">
        <f t="shared" si="13"/>
        <v>176.136</v>
      </c>
      <c r="CB53" s="107">
        <f t="shared" si="13"/>
        <v>296.947</v>
      </c>
      <c r="CC53" s="107">
        <f t="shared" si="13"/>
        <v>310.90700000000004</v>
      </c>
      <c r="CD53" s="107">
        <f t="shared" si="13"/>
        <v>345.63800000000003</v>
      </c>
      <c r="CE53" s="107">
        <f t="shared" si="13"/>
        <v>454.63399999999996</v>
      </c>
      <c r="CF53" s="107">
        <f t="shared" si="13"/>
        <v>349.86500000000001</v>
      </c>
      <c r="CG53" s="107">
        <f t="shared" si="13"/>
        <v>364.786</v>
      </c>
      <c r="CH53" s="107">
        <f t="shared" si="13"/>
        <v>374.50600000000003</v>
      </c>
      <c r="CI53" s="107">
        <f t="shared" si="13"/>
        <v>444.23099999999999</v>
      </c>
      <c r="CJ53" s="107">
        <f t="shared" si="13"/>
        <v>344.75900000000001</v>
      </c>
      <c r="CK53" s="107">
        <f t="shared" si="13"/>
        <v>352.44100000000003</v>
      </c>
      <c r="CL53" s="107">
        <f t="shared" si="13"/>
        <v>433.89499999999998</v>
      </c>
      <c r="CM53" s="107">
        <f t="shared" si="13"/>
        <v>381.01</v>
      </c>
      <c r="CN53" s="107">
        <f t="shared" si="13"/>
        <v>372.053</v>
      </c>
      <c r="CO53" s="107">
        <f t="shared" si="13"/>
        <v>270.63600000000002</v>
      </c>
      <c r="CP53" s="107">
        <f t="shared" si="13"/>
        <v>238.01500000000001</v>
      </c>
      <c r="CQ53" s="107">
        <f t="shared" si="13"/>
        <v>180.501</v>
      </c>
      <c r="CR53" s="107">
        <f t="shared" si="13"/>
        <v>169.69099999999997</v>
      </c>
      <c r="CS53" s="107">
        <f t="shared" si="13"/>
        <v>202.09099999999998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2592.6120000000001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45989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-33.6</v>
      </c>
      <c r="AY5" s="25">
        <v>-33.6</v>
      </c>
      <c r="AZ5" s="25">
        <v>-33.6</v>
      </c>
      <c r="BA5" s="25">
        <v>-33.6</v>
      </c>
      <c r="BB5" s="25"/>
      <c r="BC5" s="25"/>
      <c r="BD5" s="25"/>
      <c r="BE5" s="25"/>
      <c r="BF5" s="25"/>
      <c r="BG5" s="25"/>
      <c r="BH5" s="25"/>
      <c r="BI5" s="25"/>
      <c r="BJ5" s="25">
        <v>-89.5</v>
      </c>
      <c r="BK5" s="25">
        <v>-89.5</v>
      </c>
      <c r="BL5" s="25">
        <v>-89.5</v>
      </c>
      <c r="BM5" s="25">
        <v>-94.4</v>
      </c>
      <c r="BN5" s="25">
        <v>2.4000000000000004</v>
      </c>
      <c r="BO5" s="25">
        <v>-100.7</v>
      </c>
      <c r="BP5" s="25">
        <v>-146.30000000000001</v>
      </c>
      <c r="BQ5" s="25">
        <v>-46.4</v>
      </c>
      <c r="BR5" s="25">
        <v>-173.6</v>
      </c>
      <c r="BS5" s="25">
        <v>-181.6</v>
      </c>
      <c r="BT5" s="25">
        <v>-184.39999999999998</v>
      </c>
      <c r="BU5" s="25">
        <v>-180.6</v>
      </c>
      <c r="BV5" s="25">
        <v>-198.3</v>
      </c>
      <c r="BW5" s="25">
        <v>-246.60000000000002</v>
      </c>
      <c r="BX5" s="25">
        <v>-160.80000000000001</v>
      </c>
      <c r="BY5" s="25">
        <v>-37.799999999999997</v>
      </c>
      <c r="BZ5" s="25">
        <v>-139</v>
      </c>
      <c r="CA5" s="25">
        <v>-132.4</v>
      </c>
      <c r="CB5" s="25">
        <v>-251</v>
      </c>
      <c r="CC5" s="25">
        <v>-265</v>
      </c>
      <c r="CD5" s="25">
        <v>-159.19999999999999</v>
      </c>
      <c r="CE5" s="25">
        <v>-449.9</v>
      </c>
      <c r="CF5" s="25">
        <v>-344.4</v>
      </c>
      <c r="CG5" s="25">
        <v>-356.9</v>
      </c>
      <c r="CH5" s="25">
        <v>-370.79999999999995</v>
      </c>
      <c r="CI5" s="25">
        <v>-441</v>
      </c>
      <c r="CJ5" s="25">
        <v>-291.29999999999995</v>
      </c>
      <c r="CK5" s="25">
        <v>-341.59999999999997</v>
      </c>
      <c r="CL5" s="25">
        <v>-433.9</v>
      </c>
      <c r="CM5" s="25">
        <v>-379.5</v>
      </c>
      <c r="CN5" s="25">
        <v>-371.1</v>
      </c>
      <c r="CO5" s="25">
        <v>-267</v>
      </c>
      <c r="CP5" s="25">
        <v>-236.20000000000002</v>
      </c>
      <c r="CQ5" s="25">
        <v>-169.3</v>
      </c>
      <c r="CR5" s="25">
        <v>-146.6</v>
      </c>
      <c r="CS5" s="25">
        <v>-169.6</v>
      </c>
      <c r="CT5" s="26"/>
      <c r="CU5" s="26"/>
      <c r="CV5" s="26"/>
      <c r="CW5" s="27"/>
      <c r="CX5" s="132">
        <f t="array" ref="CX5">SUMPRODUCT(B5:CW5*0.25)</f>
        <v>-1966.9250000000004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  <c r="AP8" s="138"/>
      <c r="AQ8" s="138"/>
      <c r="AR8" s="138"/>
      <c r="AS8" s="138"/>
      <c r="AT8" s="138"/>
      <c r="AU8" s="138"/>
      <c r="AV8" s="138"/>
      <c r="AW8" s="138"/>
      <c r="AX8" s="138">
        <v>103.23</v>
      </c>
      <c r="AY8" s="138">
        <v>107.63</v>
      </c>
      <c r="AZ8" s="138">
        <v>106.66</v>
      </c>
      <c r="BA8" s="138">
        <v>109.02</v>
      </c>
      <c r="BB8" s="138">
        <v>82.75</v>
      </c>
      <c r="BC8" s="138">
        <v>83.55</v>
      </c>
      <c r="BD8" s="138">
        <v>93.3</v>
      </c>
      <c r="BE8" s="138">
        <v>93.61</v>
      </c>
      <c r="BF8" s="138">
        <v>102.13</v>
      </c>
      <c r="BG8" s="138">
        <v>121.2</v>
      </c>
      <c r="BH8" s="138">
        <v>123.58</v>
      </c>
      <c r="BI8" s="138">
        <v>126.53</v>
      </c>
      <c r="BJ8" s="138">
        <v>109.22</v>
      </c>
      <c r="BK8" s="138">
        <v>127.6</v>
      </c>
      <c r="BL8" s="138">
        <v>156.19</v>
      </c>
      <c r="BM8" s="138">
        <v>160.99</v>
      </c>
      <c r="BN8" s="138">
        <v>147.91</v>
      </c>
      <c r="BO8" s="138">
        <v>150.02000000000001</v>
      </c>
      <c r="BP8" s="138">
        <v>150.13</v>
      </c>
      <c r="BQ8" s="138">
        <v>168.99</v>
      </c>
      <c r="BR8" s="138">
        <v>134.69999999999999</v>
      </c>
      <c r="BS8" s="138">
        <v>136.47999999999999</v>
      </c>
      <c r="BT8" s="138">
        <v>137.12</v>
      </c>
      <c r="BU8" s="138">
        <v>135.5</v>
      </c>
      <c r="BV8" s="138">
        <v>133.24</v>
      </c>
      <c r="BW8" s="138">
        <v>139.83000000000001</v>
      </c>
      <c r="BX8" s="138">
        <v>125.88</v>
      </c>
      <c r="BY8" s="138">
        <v>146.5</v>
      </c>
      <c r="BZ8" s="138">
        <v>136.13</v>
      </c>
      <c r="CA8" s="138">
        <v>135.56</v>
      </c>
      <c r="CB8" s="138">
        <v>139.83000000000001</v>
      </c>
      <c r="CC8" s="138">
        <v>128.47999999999999</v>
      </c>
      <c r="CD8" s="138">
        <v>134.5</v>
      </c>
      <c r="CE8" s="138">
        <v>134.34</v>
      </c>
      <c r="CF8" s="138">
        <v>128</v>
      </c>
      <c r="CG8" s="138">
        <v>122.9</v>
      </c>
      <c r="CH8" s="138">
        <v>116.34</v>
      </c>
      <c r="CI8" s="138">
        <v>118.53</v>
      </c>
      <c r="CJ8" s="138">
        <v>121.5</v>
      </c>
      <c r="CK8" s="138">
        <v>118.74</v>
      </c>
      <c r="CL8" s="138">
        <v>125.68</v>
      </c>
      <c r="CM8" s="138">
        <v>126.23</v>
      </c>
      <c r="CN8" s="138">
        <v>116.09</v>
      </c>
      <c r="CO8" s="138">
        <v>113.05</v>
      </c>
      <c r="CP8" s="138">
        <v>115.81</v>
      </c>
      <c r="CQ8" s="138">
        <v>108.35</v>
      </c>
      <c r="CR8" s="138">
        <v>103.33</v>
      </c>
      <c r="CS8" s="138">
        <v>96.39</v>
      </c>
      <c r="CT8" s="139"/>
      <c r="CU8" s="139"/>
      <c r="CV8" s="139"/>
      <c r="CW8" s="140"/>
      <c r="CX8" s="141">
        <f>IF(SUM(B8:CW8)&lt;&gt;0,AVERAGEIF(B8:CW8,"&lt;&gt;"""),"")</f>
        <v>124.02645833333334</v>
      </c>
    </row>
    <row r="9" spans="1:102" ht="24.95" customHeight="1" thickBot="1" x14ac:dyDescent="0.25">
      <c r="A9" s="133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106.63500000000001</v>
      </c>
      <c r="AY9" s="43">
        <v>106.63500000000001</v>
      </c>
      <c r="AZ9" s="43">
        <v>106.63500000000001</v>
      </c>
      <c r="BA9" s="43">
        <v>106.63500000000001</v>
      </c>
      <c r="BB9" s="43">
        <v>88.302499999999995</v>
      </c>
      <c r="BC9" s="43">
        <v>88.302499999999995</v>
      </c>
      <c r="BD9" s="43">
        <v>88.302499999999995</v>
      </c>
      <c r="BE9" s="43">
        <v>88.302499999999995</v>
      </c>
      <c r="BF9" s="43">
        <v>118.36</v>
      </c>
      <c r="BG9" s="43">
        <v>118.36</v>
      </c>
      <c r="BH9" s="43">
        <v>118.36</v>
      </c>
      <c r="BI9" s="43">
        <v>118.36</v>
      </c>
      <c r="BJ9" s="43">
        <v>138.5</v>
      </c>
      <c r="BK9" s="43">
        <v>138.5</v>
      </c>
      <c r="BL9" s="43">
        <v>138.5</v>
      </c>
      <c r="BM9" s="43">
        <v>138.5</v>
      </c>
      <c r="BN9" s="43">
        <v>154.26249999999999</v>
      </c>
      <c r="BO9" s="43">
        <v>154.26249999999999</v>
      </c>
      <c r="BP9" s="43">
        <v>154.26249999999999</v>
      </c>
      <c r="BQ9" s="43">
        <v>154.26249999999999</v>
      </c>
      <c r="BR9" s="43">
        <v>135.94999999999999</v>
      </c>
      <c r="BS9" s="43">
        <v>135.94999999999999</v>
      </c>
      <c r="BT9" s="43">
        <v>135.94999999999999</v>
      </c>
      <c r="BU9" s="43">
        <v>135.94999999999999</v>
      </c>
      <c r="BV9" s="43">
        <v>136.36250000000001</v>
      </c>
      <c r="BW9" s="43">
        <v>136.36250000000001</v>
      </c>
      <c r="BX9" s="43">
        <v>136.36250000000001</v>
      </c>
      <c r="BY9" s="43">
        <v>136.36250000000001</v>
      </c>
      <c r="BZ9" s="43">
        <v>135</v>
      </c>
      <c r="CA9" s="43">
        <v>135</v>
      </c>
      <c r="CB9" s="43">
        <v>135</v>
      </c>
      <c r="CC9" s="43">
        <v>135</v>
      </c>
      <c r="CD9" s="43">
        <v>129.935</v>
      </c>
      <c r="CE9" s="43">
        <v>129.935</v>
      </c>
      <c r="CF9" s="43">
        <v>129.935</v>
      </c>
      <c r="CG9" s="43">
        <v>129.935</v>
      </c>
      <c r="CH9" s="43">
        <v>118.7775</v>
      </c>
      <c r="CI9" s="43">
        <v>118.7775</v>
      </c>
      <c r="CJ9" s="43">
        <v>118.7775</v>
      </c>
      <c r="CK9" s="43">
        <v>118.7775</v>
      </c>
      <c r="CL9" s="43">
        <v>120.2625</v>
      </c>
      <c r="CM9" s="43">
        <v>120.2625</v>
      </c>
      <c r="CN9" s="43">
        <v>120.2625</v>
      </c>
      <c r="CO9" s="43">
        <v>120.2625</v>
      </c>
      <c r="CP9" s="43">
        <v>105.97</v>
      </c>
      <c r="CQ9" s="43">
        <v>105.97</v>
      </c>
      <c r="CR9" s="43">
        <v>105.97</v>
      </c>
      <c r="CS9" s="43">
        <v>105.97</v>
      </c>
      <c r="CT9" s="44"/>
      <c r="CU9" s="44"/>
      <c r="CV9" s="44"/>
      <c r="CW9" s="45"/>
      <c r="CX9" s="142">
        <f>IF(SUM(B9:CW9)&lt;&gt;0,AVERAGEIF(B9:CW9,"&lt;&gt;"""),"")</f>
        <v>124.02645833333337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/>
      <c r="BK14" s="149"/>
      <c r="BL14" s="149"/>
      <c r="BM14" s="149">
        <v>4.9000000000000004</v>
      </c>
      <c r="BN14" s="149">
        <v>1.3</v>
      </c>
      <c r="BO14" s="149">
        <v>104.4</v>
      </c>
      <c r="BP14" s="149">
        <v>150</v>
      </c>
      <c r="BQ14" s="149">
        <v>50.1</v>
      </c>
      <c r="BR14" s="149">
        <v>56.8</v>
      </c>
      <c r="BS14" s="149">
        <v>64.8</v>
      </c>
      <c r="BT14" s="149">
        <v>67.599999999999994</v>
      </c>
      <c r="BU14" s="149">
        <v>63.8</v>
      </c>
      <c r="BV14" s="149">
        <v>255</v>
      </c>
      <c r="BW14" s="149">
        <v>303.3</v>
      </c>
      <c r="BX14" s="149">
        <v>217.5</v>
      </c>
      <c r="BY14" s="149">
        <v>94.5</v>
      </c>
      <c r="BZ14" s="149">
        <v>179.5</v>
      </c>
      <c r="CA14" s="149">
        <v>172.9</v>
      </c>
      <c r="CB14" s="149">
        <v>291.5</v>
      </c>
      <c r="CC14" s="149">
        <v>305.5</v>
      </c>
      <c r="CD14" s="149"/>
      <c r="CE14" s="149">
        <v>108.4</v>
      </c>
      <c r="CF14" s="149">
        <v>2.9</v>
      </c>
      <c r="CG14" s="149">
        <v>15.4</v>
      </c>
      <c r="CH14" s="149">
        <v>29.4</v>
      </c>
      <c r="CI14" s="149">
        <v>99.6</v>
      </c>
      <c r="CJ14" s="149"/>
      <c r="CK14" s="149">
        <v>0.2</v>
      </c>
      <c r="CL14" s="149">
        <v>169.4</v>
      </c>
      <c r="CM14" s="149">
        <v>115</v>
      </c>
      <c r="CN14" s="149">
        <v>106.6</v>
      </c>
      <c r="CO14" s="149">
        <v>2.5</v>
      </c>
      <c r="CP14" s="149">
        <v>208.8</v>
      </c>
      <c r="CQ14" s="149">
        <v>141.9</v>
      </c>
      <c r="CR14" s="149">
        <v>119.2</v>
      </c>
      <c r="CS14" s="149">
        <v>142.19999999999999</v>
      </c>
      <c r="CT14" s="150"/>
      <c r="CU14" s="150"/>
      <c r="CV14" s="150"/>
      <c r="CW14" s="151"/>
      <c r="CX14" s="152">
        <f t="array" ref="CX14">SUMPRODUCT(B14:CW14*0.25)</f>
        <v>911.22500000000002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>
        <v>33.6</v>
      </c>
      <c r="AY16" s="155">
        <v>33.6</v>
      </c>
      <c r="AZ16" s="155">
        <v>33.6</v>
      </c>
      <c r="BA16" s="155">
        <v>33.6</v>
      </c>
      <c r="BB16" s="155"/>
      <c r="BC16" s="155"/>
      <c r="BD16" s="155"/>
      <c r="BE16" s="155"/>
      <c r="BF16" s="155"/>
      <c r="BG16" s="155"/>
      <c r="BH16" s="155"/>
      <c r="BI16" s="155"/>
      <c r="BJ16" s="155">
        <v>89.5</v>
      </c>
      <c r="BK16" s="155">
        <v>89.5</v>
      </c>
      <c r="BL16" s="155">
        <v>89.5</v>
      </c>
      <c r="BM16" s="155">
        <v>89.5</v>
      </c>
      <c r="BN16" s="155"/>
      <c r="BO16" s="155"/>
      <c r="BP16" s="155"/>
      <c r="BQ16" s="155"/>
      <c r="BR16" s="155">
        <v>116.8</v>
      </c>
      <c r="BS16" s="155">
        <v>116.8</v>
      </c>
      <c r="BT16" s="155">
        <v>116.8</v>
      </c>
      <c r="BU16" s="155">
        <v>116.8</v>
      </c>
      <c r="BV16" s="155"/>
      <c r="BW16" s="155"/>
      <c r="BX16" s="155"/>
      <c r="BY16" s="155"/>
      <c r="BZ16" s="155"/>
      <c r="CA16" s="155"/>
      <c r="CB16" s="155"/>
      <c r="CC16" s="155"/>
      <c r="CD16" s="155">
        <v>341.5</v>
      </c>
      <c r="CE16" s="155">
        <v>341.5</v>
      </c>
      <c r="CF16" s="155">
        <v>341.5</v>
      </c>
      <c r="CG16" s="155">
        <v>341.5</v>
      </c>
      <c r="CH16" s="155">
        <v>341.4</v>
      </c>
      <c r="CI16" s="155">
        <v>341.4</v>
      </c>
      <c r="CJ16" s="155">
        <v>341.4</v>
      </c>
      <c r="CK16" s="155">
        <v>341.4</v>
      </c>
      <c r="CL16" s="155">
        <v>264.5</v>
      </c>
      <c r="CM16" s="155">
        <v>264.5</v>
      </c>
      <c r="CN16" s="155">
        <v>264.5</v>
      </c>
      <c r="CO16" s="155">
        <v>264.5</v>
      </c>
      <c r="CP16" s="155">
        <v>27.4</v>
      </c>
      <c r="CQ16" s="155">
        <v>27.4</v>
      </c>
      <c r="CR16" s="155">
        <v>27.4</v>
      </c>
      <c r="CS16" s="155">
        <v>27.4</v>
      </c>
      <c r="CT16" s="156"/>
      <c r="CU16" s="156"/>
      <c r="CV16" s="156"/>
      <c r="CW16" s="157"/>
      <c r="CX16" s="158">
        <f t="array" ref="CX16">SUMPRODUCT(B16:CW16*0.25)</f>
        <v>1214.6999999999998</v>
      </c>
    </row>
    <row r="17" spans="1:102" ht="30" customHeight="1" thickBot="1" x14ac:dyDescent="0.25">
      <c r="A17" s="105" t="s">
        <v>53</v>
      </c>
      <c r="B17" s="159">
        <f>SUM(B12:B16)</f>
        <v>0</v>
      </c>
      <c r="C17" s="160">
        <f t="shared" ref="C17:BN17" si="0">SUM(C12:C16)</f>
        <v>0</v>
      </c>
      <c r="D17" s="160">
        <f t="shared" si="0"/>
        <v>0</v>
      </c>
      <c r="E17" s="160">
        <f t="shared" si="0"/>
        <v>0</v>
      </c>
      <c r="F17" s="160">
        <f t="shared" si="0"/>
        <v>0</v>
      </c>
      <c r="G17" s="160">
        <f t="shared" si="0"/>
        <v>0</v>
      </c>
      <c r="H17" s="160">
        <f t="shared" si="0"/>
        <v>0</v>
      </c>
      <c r="I17" s="160">
        <f t="shared" si="0"/>
        <v>0</v>
      </c>
      <c r="J17" s="160">
        <f t="shared" si="0"/>
        <v>0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0</v>
      </c>
      <c r="R17" s="160">
        <f t="shared" si="0"/>
        <v>0</v>
      </c>
      <c r="S17" s="160">
        <f t="shared" si="0"/>
        <v>0</v>
      </c>
      <c r="T17" s="160">
        <f t="shared" si="0"/>
        <v>0</v>
      </c>
      <c r="U17" s="160">
        <f t="shared" si="0"/>
        <v>0</v>
      </c>
      <c r="V17" s="160">
        <f t="shared" si="0"/>
        <v>0</v>
      </c>
      <c r="W17" s="160">
        <f t="shared" si="0"/>
        <v>0</v>
      </c>
      <c r="X17" s="160">
        <f t="shared" si="0"/>
        <v>0</v>
      </c>
      <c r="Y17" s="160">
        <f t="shared" si="0"/>
        <v>0</v>
      </c>
      <c r="Z17" s="160">
        <f t="shared" si="0"/>
        <v>0</v>
      </c>
      <c r="AA17" s="160">
        <f t="shared" si="0"/>
        <v>0</v>
      </c>
      <c r="AB17" s="160">
        <f t="shared" si="0"/>
        <v>0</v>
      </c>
      <c r="AC17" s="160">
        <f t="shared" si="0"/>
        <v>0</v>
      </c>
      <c r="AD17" s="160">
        <f t="shared" si="0"/>
        <v>0</v>
      </c>
      <c r="AE17" s="160">
        <f t="shared" si="0"/>
        <v>0</v>
      </c>
      <c r="AF17" s="160">
        <f t="shared" si="0"/>
        <v>0</v>
      </c>
      <c r="AG17" s="160">
        <f t="shared" si="0"/>
        <v>0</v>
      </c>
      <c r="AH17" s="160">
        <f t="shared" si="0"/>
        <v>0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33.6</v>
      </c>
      <c r="AY17" s="160">
        <f t="shared" si="0"/>
        <v>33.6</v>
      </c>
      <c r="AZ17" s="160">
        <f t="shared" si="0"/>
        <v>33.6</v>
      </c>
      <c r="BA17" s="160">
        <f t="shared" si="0"/>
        <v>33.6</v>
      </c>
      <c r="BB17" s="160">
        <f t="shared" si="0"/>
        <v>0</v>
      </c>
      <c r="BC17" s="160">
        <f t="shared" si="0"/>
        <v>0</v>
      </c>
      <c r="BD17" s="160">
        <f t="shared" si="0"/>
        <v>0</v>
      </c>
      <c r="BE17" s="160">
        <f t="shared" si="0"/>
        <v>0</v>
      </c>
      <c r="BF17" s="160">
        <f t="shared" si="0"/>
        <v>0</v>
      </c>
      <c r="BG17" s="160">
        <f t="shared" si="0"/>
        <v>0</v>
      </c>
      <c r="BH17" s="160">
        <f t="shared" si="0"/>
        <v>0</v>
      </c>
      <c r="BI17" s="160">
        <f t="shared" si="0"/>
        <v>0</v>
      </c>
      <c r="BJ17" s="160">
        <f t="shared" si="0"/>
        <v>89.5</v>
      </c>
      <c r="BK17" s="160">
        <f t="shared" si="0"/>
        <v>89.5</v>
      </c>
      <c r="BL17" s="160">
        <f t="shared" si="0"/>
        <v>89.5</v>
      </c>
      <c r="BM17" s="160">
        <f t="shared" si="0"/>
        <v>94.4</v>
      </c>
      <c r="BN17" s="160">
        <f t="shared" si="0"/>
        <v>1.3</v>
      </c>
      <c r="BO17" s="160">
        <f t="shared" ref="BO17:CW17" si="1">SUM(BO12:BO16)</f>
        <v>104.4</v>
      </c>
      <c r="BP17" s="160">
        <f t="shared" si="1"/>
        <v>150</v>
      </c>
      <c r="BQ17" s="160">
        <f t="shared" si="1"/>
        <v>50.1</v>
      </c>
      <c r="BR17" s="160">
        <f t="shared" si="1"/>
        <v>173.6</v>
      </c>
      <c r="BS17" s="160">
        <f t="shared" si="1"/>
        <v>181.6</v>
      </c>
      <c r="BT17" s="160">
        <f t="shared" si="1"/>
        <v>184.39999999999998</v>
      </c>
      <c r="BU17" s="160">
        <f t="shared" si="1"/>
        <v>180.6</v>
      </c>
      <c r="BV17" s="160">
        <f t="shared" si="1"/>
        <v>255</v>
      </c>
      <c r="BW17" s="160">
        <f t="shared" si="1"/>
        <v>303.3</v>
      </c>
      <c r="BX17" s="160">
        <f t="shared" si="1"/>
        <v>217.5</v>
      </c>
      <c r="BY17" s="160">
        <f t="shared" si="1"/>
        <v>94.5</v>
      </c>
      <c r="BZ17" s="160">
        <f t="shared" si="1"/>
        <v>179.5</v>
      </c>
      <c r="CA17" s="160">
        <f t="shared" si="1"/>
        <v>172.9</v>
      </c>
      <c r="CB17" s="160">
        <f t="shared" si="1"/>
        <v>291.5</v>
      </c>
      <c r="CC17" s="160">
        <f t="shared" si="1"/>
        <v>305.5</v>
      </c>
      <c r="CD17" s="160">
        <f t="shared" si="1"/>
        <v>341.5</v>
      </c>
      <c r="CE17" s="160">
        <f t="shared" si="1"/>
        <v>449.9</v>
      </c>
      <c r="CF17" s="160">
        <f t="shared" si="1"/>
        <v>344.4</v>
      </c>
      <c r="CG17" s="160">
        <f t="shared" si="1"/>
        <v>356.9</v>
      </c>
      <c r="CH17" s="160">
        <f t="shared" si="1"/>
        <v>370.79999999999995</v>
      </c>
      <c r="CI17" s="160">
        <f t="shared" si="1"/>
        <v>441</v>
      </c>
      <c r="CJ17" s="160">
        <f t="shared" si="1"/>
        <v>341.4</v>
      </c>
      <c r="CK17" s="160">
        <f t="shared" si="1"/>
        <v>341.59999999999997</v>
      </c>
      <c r="CL17" s="160">
        <f t="shared" si="1"/>
        <v>433.9</v>
      </c>
      <c r="CM17" s="160">
        <f t="shared" si="1"/>
        <v>379.5</v>
      </c>
      <c r="CN17" s="160">
        <f t="shared" si="1"/>
        <v>371.1</v>
      </c>
      <c r="CO17" s="160">
        <f t="shared" si="1"/>
        <v>267</v>
      </c>
      <c r="CP17" s="160">
        <f t="shared" si="1"/>
        <v>236.20000000000002</v>
      </c>
      <c r="CQ17" s="160">
        <f t="shared" si="1"/>
        <v>169.3</v>
      </c>
      <c r="CR17" s="160">
        <f t="shared" si="1"/>
        <v>146.6</v>
      </c>
      <c r="CS17" s="160">
        <f t="shared" si="1"/>
        <v>169.6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2125.9249999999997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  <c r="BI22" s="149"/>
      <c r="BJ22" s="149"/>
      <c r="BK22" s="149"/>
      <c r="BL22" s="149"/>
      <c r="BM22" s="149"/>
      <c r="BN22" s="149"/>
      <c r="BO22" s="149"/>
      <c r="BP22" s="149"/>
      <c r="BQ22" s="149"/>
      <c r="BR22" s="149"/>
      <c r="BS22" s="149"/>
      <c r="BT22" s="149"/>
      <c r="BU22" s="149"/>
      <c r="BV22" s="149"/>
      <c r="BW22" s="149"/>
      <c r="BX22" s="149"/>
      <c r="BY22" s="149"/>
      <c r="BZ22" s="149"/>
      <c r="CA22" s="149"/>
      <c r="CB22" s="149"/>
      <c r="CC22" s="149"/>
      <c r="CD22" s="149">
        <v>182.3</v>
      </c>
      <c r="CE22" s="149"/>
      <c r="CF22" s="149"/>
      <c r="CG22" s="149"/>
      <c r="CH22" s="149"/>
      <c r="CI22" s="149"/>
      <c r="CJ22" s="149">
        <v>50.1</v>
      </c>
      <c r="CK22" s="149"/>
      <c r="CL22" s="149"/>
      <c r="CM22" s="149"/>
      <c r="CN22" s="149"/>
      <c r="CO22" s="149"/>
      <c r="CP22" s="149"/>
      <c r="CQ22" s="149"/>
      <c r="CR22" s="149"/>
      <c r="CS22" s="149"/>
      <c r="CT22" s="150"/>
      <c r="CU22" s="150"/>
      <c r="CV22" s="150"/>
      <c r="CW22" s="151"/>
      <c r="CX22" s="152">
        <f t="array" ref="CX22">SUMPRODUCT(B22:CW22*0.25)</f>
        <v>58.1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>
        <v>3.7</v>
      </c>
      <c r="BO24" s="155">
        <v>3.7</v>
      </c>
      <c r="BP24" s="155">
        <v>3.7</v>
      </c>
      <c r="BQ24" s="155">
        <v>3.7</v>
      </c>
      <c r="BR24" s="155"/>
      <c r="BS24" s="155"/>
      <c r="BT24" s="155"/>
      <c r="BU24" s="155"/>
      <c r="BV24" s="155">
        <v>56.7</v>
      </c>
      <c r="BW24" s="155">
        <v>56.7</v>
      </c>
      <c r="BX24" s="155">
        <v>56.7</v>
      </c>
      <c r="BY24" s="155">
        <v>56.7</v>
      </c>
      <c r="BZ24" s="155">
        <v>40.5</v>
      </c>
      <c r="CA24" s="155">
        <v>40.5</v>
      </c>
      <c r="CB24" s="155">
        <v>40.5</v>
      </c>
      <c r="CC24" s="155">
        <v>40.5</v>
      </c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100.89999999999999</v>
      </c>
    </row>
    <row r="25" spans="1:102" ht="30" customHeight="1" thickBot="1" x14ac:dyDescent="0.25">
      <c r="A25" s="105" t="s">
        <v>51</v>
      </c>
      <c r="B25" s="159">
        <f>SUM(B20:B24)</f>
        <v>0</v>
      </c>
      <c r="C25" s="160">
        <f t="shared" ref="C25:BN25" si="2">SUM(C20:C24)</f>
        <v>0</v>
      </c>
      <c r="D25" s="160">
        <f t="shared" si="2"/>
        <v>0</v>
      </c>
      <c r="E25" s="160">
        <f t="shared" si="2"/>
        <v>0</v>
      </c>
      <c r="F25" s="160">
        <f t="shared" si="2"/>
        <v>0</v>
      </c>
      <c r="G25" s="160">
        <f t="shared" si="2"/>
        <v>0</v>
      </c>
      <c r="H25" s="160">
        <f t="shared" si="2"/>
        <v>0</v>
      </c>
      <c r="I25" s="160">
        <f t="shared" si="2"/>
        <v>0</v>
      </c>
      <c r="J25" s="160">
        <f t="shared" si="2"/>
        <v>0</v>
      </c>
      <c r="K25" s="160">
        <f t="shared" si="2"/>
        <v>0</v>
      </c>
      <c r="L25" s="160">
        <f t="shared" si="2"/>
        <v>0</v>
      </c>
      <c r="M25" s="160">
        <f t="shared" si="2"/>
        <v>0</v>
      </c>
      <c r="N25" s="160">
        <f t="shared" si="2"/>
        <v>0</v>
      </c>
      <c r="O25" s="160">
        <f t="shared" si="2"/>
        <v>0</v>
      </c>
      <c r="P25" s="160">
        <f t="shared" si="2"/>
        <v>0</v>
      </c>
      <c r="Q25" s="160">
        <f t="shared" si="2"/>
        <v>0</v>
      </c>
      <c r="R25" s="160">
        <f t="shared" si="2"/>
        <v>0</v>
      </c>
      <c r="S25" s="160">
        <f t="shared" si="2"/>
        <v>0</v>
      </c>
      <c r="T25" s="160">
        <f t="shared" si="2"/>
        <v>0</v>
      </c>
      <c r="U25" s="160">
        <f t="shared" si="2"/>
        <v>0</v>
      </c>
      <c r="V25" s="160">
        <f t="shared" si="2"/>
        <v>0</v>
      </c>
      <c r="W25" s="160">
        <f t="shared" si="2"/>
        <v>0</v>
      </c>
      <c r="X25" s="160">
        <f t="shared" si="2"/>
        <v>0</v>
      </c>
      <c r="Y25" s="160">
        <f t="shared" si="2"/>
        <v>0</v>
      </c>
      <c r="Z25" s="160">
        <f t="shared" si="2"/>
        <v>0</v>
      </c>
      <c r="AA25" s="160">
        <f t="shared" si="2"/>
        <v>0</v>
      </c>
      <c r="AB25" s="160">
        <f t="shared" si="2"/>
        <v>0</v>
      </c>
      <c r="AC25" s="160">
        <f t="shared" si="2"/>
        <v>0</v>
      </c>
      <c r="AD25" s="160">
        <f t="shared" si="2"/>
        <v>0</v>
      </c>
      <c r="AE25" s="160">
        <f t="shared" si="2"/>
        <v>0</v>
      </c>
      <c r="AF25" s="160">
        <f t="shared" si="2"/>
        <v>0</v>
      </c>
      <c r="AG25" s="160">
        <f t="shared" si="2"/>
        <v>0</v>
      </c>
      <c r="AH25" s="160">
        <f t="shared" si="2"/>
        <v>0</v>
      </c>
      <c r="AI25" s="160">
        <f t="shared" si="2"/>
        <v>0</v>
      </c>
      <c r="AJ25" s="160">
        <f t="shared" si="2"/>
        <v>0</v>
      </c>
      <c r="AK25" s="160">
        <f t="shared" si="2"/>
        <v>0</v>
      </c>
      <c r="AL25" s="160">
        <f t="shared" si="2"/>
        <v>0</v>
      </c>
      <c r="AM25" s="160">
        <f t="shared" si="2"/>
        <v>0</v>
      </c>
      <c r="AN25" s="160">
        <f t="shared" si="2"/>
        <v>0</v>
      </c>
      <c r="AO25" s="160">
        <f t="shared" si="2"/>
        <v>0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0</v>
      </c>
      <c r="AY25" s="160">
        <f t="shared" si="2"/>
        <v>0</v>
      </c>
      <c r="AZ25" s="160">
        <f t="shared" si="2"/>
        <v>0</v>
      </c>
      <c r="BA25" s="160">
        <f t="shared" si="2"/>
        <v>0</v>
      </c>
      <c r="BB25" s="160">
        <f t="shared" si="2"/>
        <v>0</v>
      </c>
      <c r="BC25" s="160">
        <f t="shared" si="2"/>
        <v>0</v>
      </c>
      <c r="BD25" s="160">
        <f t="shared" si="2"/>
        <v>0</v>
      </c>
      <c r="BE25" s="160">
        <f t="shared" si="2"/>
        <v>0</v>
      </c>
      <c r="BF25" s="160">
        <f t="shared" si="2"/>
        <v>0</v>
      </c>
      <c r="BG25" s="160">
        <f t="shared" si="2"/>
        <v>0</v>
      </c>
      <c r="BH25" s="160">
        <f t="shared" si="2"/>
        <v>0</v>
      </c>
      <c r="BI25" s="160">
        <f t="shared" si="2"/>
        <v>0</v>
      </c>
      <c r="BJ25" s="160">
        <f t="shared" si="2"/>
        <v>0</v>
      </c>
      <c r="BK25" s="160">
        <f t="shared" si="2"/>
        <v>0</v>
      </c>
      <c r="BL25" s="160">
        <f t="shared" si="2"/>
        <v>0</v>
      </c>
      <c r="BM25" s="160">
        <f t="shared" si="2"/>
        <v>0</v>
      </c>
      <c r="BN25" s="160">
        <f t="shared" si="2"/>
        <v>3.7</v>
      </c>
      <c r="BO25" s="160">
        <f t="shared" ref="BO25:CW25" si="3">SUM(BO20:BO24)</f>
        <v>3.7</v>
      </c>
      <c r="BP25" s="160">
        <f t="shared" si="3"/>
        <v>3.7</v>
      </c>
      <c r="BQ25" s="160">
        <f t="shared" si="3"/>
        <v>3.7</v>
      </c>
      <c r="BR25" s="160">
        <f t="shared" si="3"/>
        <v>0</v>
      </c>
      <c r="BS25" s="160">
        <f t="shared" si="3"/>
        <v>0</v>
      </c>
      <c r="BT25" s="160">
        <f t="shared" si="3"/>
        <v>0</v>
      </c>
      <c r="BU25" s="160">
        <f t="shared" si="3"/>
        <v>0</v>
      </c>
      <c r="BV25" s="160">
        <f t="shared" si="3"/>
        <v>56.7</v>
      </c>
      <c r="BW25" s="160">
        <f t="shared" si="3"/>
        <v>56.7</v>
      </c>
      <c r="BX25" s="160">
        <f t="shared" si="3"/>
        <v>56.7</v>
      </c>
      <c r="BY25" s="160">
        <f t="shared" si="3"/>
        <v>56.7</v>
      </c>
      <c r="BZ25" s="160">
        <f t="shared" si="3"/>
        <v>40.5</v>
      </c>
      <c r="CA25" s="160">
        <f t="shared" si="3"/>
        <v>40.5</v>
      </c>
      <c r="CB25" s="160">
        <f t="shared" si="3"/>
        <v>40.5</v>
      </c>
      <c r="CC25" s="160">
        <f t="shared" si="3"/>
        <v>40.5</v>
      </c>
      <c r="CD25" s="160">
        <f t="shared" si="3"/>
        <v>182.3</v>
      </c>
      <c r="CE25" s="160">
        <f t="shared" si="3"/>
        <v>0</v>
      </c>
      <c r="CF25" s="160">
        <f t="shared" si="3"/>
        <v>0</v>
      </c>
      <c r="CG25" s="160">
        <f t="shared" si="3"/>
        <v>0</v>
      </c>
      <c r="CH25" s="160">
        <f t="shared" si="3"/>
        <v>0</v>
      </c>
      <c r="CI25" s="160">
        <f t="shared" si="3"/>
        <v>0</v>
      </c>
      <c r="CJ25" s="160">
        <f t="shared" si="3"/>
        <v>50.1</v>
      </c>
      <c r="CK25" s="160">
        <f t="shared" si="3"/>
        <v>0</v>
      </c>
      <c r="CL25" s="160">
        <f t="shared" si="3"/>
        <v>0</v>
      </c>
      <c r="CM25" s="160">
        <f t="shared" si="3"/>
        <v>0</v>
      </c>
      <c r="CN25" s="160">
        <f t="shared" si="3"/>
        <v>0</v>
      </c>
      <c r="CO25" s="160">
        <f t="shared" si="3"/>
        <v>0</v>
      </c>
      <c r="CP25" s="160">
        <f t="shared" si="3"/>
        <v>0</v>
      </c>
      <c r="CQ25" s="160">
        <f t="shared" si="3"/>
        <v>0</v>
      </c>
      <c r="CR25" s="160">
        <f t="shared" si="3"/>
        <v>0</v>
      </c>
      <c r="CS25" s="160">
        <f t="shared" si="3"/>
        <v>0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159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2025-11-28T09:30:07Z</dcterms:created>
  <dcterms:modified xsi:type="dcterms:W3CDTF">2025-11-28T09:30:09Z</dcterms:modified>
</cp:coreProperties>
</file>