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W25" i="6" l="1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24" i="6" a="1"/>
  <c r="CX24" i="6" s="1"/>
  <c r="CX23" i="6" a="1"/>
  <c r="CX23" i="6" s="1"/>
  <c r="CX22" i="6" a="1"/>
  <c r="CX22" i="6" s="1"/>
  <c r="CX21" i="6" a="1"/>
  <c r="CX21" i="6" s="1"/>
  <c r="CX20" i="6" a="1"/>
  <c r="CX20" i="6" s="1"/>
  <c r="CX25" i="6" s="1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16" i="6"/>
  <c r="CX16" i="6" a="1"/>
  <c r="CX15" i="6"/>
  <c r="CX15" i="6" a="1"/>
  <c r="CX14" i="6"/>
  <c r="CX14" i="6" a="1"/>
  <c r="CX13" i="6"/>
  <c r="CX13" i="6" a="1"/>
  <c r="CX12" i="6"/>
  <c r="CX17" i="6" s="1"/>
  <c r="CX12" i="6" a="1"/>
  <c r="CX9" i="6"/>
  <c r="CX8" i="6"/>
  <c r="CX5" i="6" a="1"/>
  <c r="CX5" i="6" s="1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49" i="5" a="1"/>
  <c r="CX49" i="5" s="1"/>
  <c r="CX48" i="5" a="1"/>
  <c r="CX48" i="5" s="1"/>
  <c r="CX47" i="5" a="1"/>
  <c r="CX47" i="5" s="1"/>
  <c r="CX46" i="5" a="1"/>
  <c r="CX46" i="5" s="1"/>
  <c r="CX45" i="5" a="1"/>
  <c r="CX45" i="5" s="1"/>
  <c r="CX44" i="5" a="1"/>
  <c r="CX44" i="5" s="1"/>
  <c r="CX50" i="5" s="1"/>
  <c r="CW41" i="5"/>
  <c r="CV41" i="5"/>
  <c r="CU41" i="5"/>
  <c r="CT41" i="5"/>
  <c r="CS41" i="5"/>
  <c r="CR41" i="5"/>
  <c r="CQ41" i="5"/>
  <c r="CP41" i="5"/>
  <c r="CO41" i="5"/>
  <c r="CN41" i="5"/>
  <c r="CM41" i="5"/>
  <c r="CL41" i="5"/>
  <c r="CK41" i="5"/>
  <c r="CJ41" i="5"/>
  <c r="CI41" i="5"/>
  <c r="CH41" i="5"/>
  <c r="CG41" i="5"/>
  <c r="CF41" i="5"/>
  <c r="CE41" i="5"/>
  <c r="CD41" i="5"/>
  <c r="CC41" i="5"/>
  <c r="CB41" i="5"/>
  <c r="CA41" i="5"/>
  <c r="BZ41" i="5"/>
  <c r="BY41" i="5"/>
  <c r="BX41" i="5"/>
  <c r="BW41" i="5"/>
  <c r="BV41" i="5"/>
  <c r="BU41" i="5"/>
  <c r="BT41" i="5"/>
  <c r="BS41" i="5"/>
  <c r="BR41" i="5"/>
  <c r="BQ41" i="5"/>
  <c r="BP41" i="5"/>
  <c r="BO41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BB41" i="5"/>
  <c r="BA41" i="5"/>
  <c r="AZ41" i="5"/>
  <c r="AY41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CX40" i="5"/>
  <c r="CX40" i="5" a="1"/>
  <c r="CX39" i="5"/>
  <c r="CX39" i="5" a="1"/>
  <c r="CX38" i="5"/>
  <c r="CX38" i="5" a="1"/>
  <c r="CX37" i="5"/>
  <c r="CX37" i="5" a="1"/>
  <c r="CX36" i="5"/>
  <c r="CX41" i="5" s="1"/>
  <c r="CX36" i="5" a="1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32" i="5" a="1"/>
  <c r="CX32" i="5" s="1"/>
  <c r="CX31" i="5" a="1"/>
  <c r="CX31" i="5" s="1"/>
  <c r="CX30" i="5" a="1"/>
  <c r="CX30" i="5" s="1"/>
  <c r="CW27" i="5"/>
  <c r="CV27" i="5"/>
  <c r="CU27" i="5"/>
  <c r="CT27" i="5"/>
  <c r="CS27" i="5"/>
  <c r="CR27" i="5"/>
  <c r="CQ27" i="5"/>
  <c r="CP27" i="5"/>
  <c r="CO27" i="5"/>
  <c r="CN27" i="5"/>
  <c r="CM27" i="5"/>
  <c r="CL27" i="5"/>
  <c r="CK27" i="5"/>
  <c r="CJ27" i="5"/>
  <c r="CI27" i="5"/>
  <c r="CH27" i="5"/>
  <c r="CG27" i="5"/>
  <c r="CF27" i="5"/>
  <c r="CE27" i="5"/>
  <c r="CD27" i="5"/>
  <c r="CC27" i="5"/>
  <c r="CB27" i="5"/>
  <c r="CA27" i="5"/>
  <c r="BZ27" i="5"/>
  <c r="BY27" i="5"/>
  <c r="BX27" i="5"/>
  <c r="BW27" i="5"/>
  <c r="BV27" i="5"/>
  <c r="BU27" i="5"/>
  <c r="BT27" i="5"/>
  <c r="BS27" i="5"/>
  <c r="BR27" i="5"/>
  <c r="BQ27" i="5"/>
  <c r="BP27" i="5"/>
  <c r="BO27" i="5"/>
  <c r="BN27" i="5"/>
  <c r="BM27" i="5"/>
  <c r="BL27" i="5"/>
  <c r="BK27" i="5"/>
  <c r="BJ27" i="5"/>
  <c r="BI27" i="5"/>
  <c r="BH27" i="5"/>
  <c r="BG27" i="5"/>
  <c r="BF27" i="5"/>
  <c r="BE27" i="5"/>
  <c r="BD27" i="5"/>
  <c r="BC27" i="5"/>
  <c r="BB27" i="5"/>
  <c r="BA27" i="5"/>
  <c r="AZ27" i="5"/>
  <c r="AY27" i="5"/>
  <c r="AX27" i="5"/>
  <c r="AW27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B27" i="5"/>
  <c r="CX26" i="5"/>
  <c r="CX26" i="5" a="1"/>
  <c r="CX25" i="5"/>
  <c r="CX25" i="5" a="1"/>
  <c r="CX24" i="5"/>
  <c r="CX24" i="5" a="1"/>
  <c r="CX23" i="5" a="1"/>
  <c r="CX23" i="5" s="1"/>
  <c r="CX22" i="5" a="1"/>
  <c r="CX22" i="5" s="1"/>
  <c r="CX21" i="5" a="1"/>
  <c r="CX21" i="5" s="1"/>
  <c r="CX20" i="5" a="1"/>
  <c r="CX20" i="5" s="1"/>
  <c r="CX27" i="5" s="1"/>
  <c r="CW17" i="5"/>
  <c r="CW53" i="5" s="1"/>
  <c r="CV17" i="5"/>
  <c r="CV53" i="5" s="1"/>
  <c r="CU17" i="5"/>
  <c r="CU53" i="5" s="1"/>
  <c r="CT17" i="5"/>
  <c r="CT53" i="5" s="1"/>
  <c r="CS17" i="5"/>
  <c r="CS53" i="5" s="1"/>
  <c r="CR17" i="5"/>
  <c r="CR53" i="5" s="1"/>
  <c r="CQ17" i="5"/>
  <c r="CQ53" i="5" s="1"/>
  <c r="CP17" i="5"/>
  <c r="CP53" i="5" s="1"/>
  <c r="CO17" i="5"/>
  <c r="CO53" i="5" s="1"/>
  <c r="CN17" i="5"/>
  <c r="CN53" i="5" s="1"/>
  <c r="CM17" i="5"/>
  <c r="CM53" i="5" s="1"/>
  <c r="CL17" i="5"/>
  <c r="CL53" i="5" s="1"/>
  <c r="CK17" i="5"/>
  <c r="CK53" i="5" s="1"/>
  <c r="CJ17" i="5"/>
  <c r="CJ53" i="5" s="1"/>
  <c r="CI17" i="5"/>
  <c r="CI53" i="5" s="1"/>
  <c r="CH17" i="5"/>
  <c r="CH53" i="5" s="1"/>
  <c r="CG17" i="5"/>
  <c r="CG53" i="5" s="1"/>
  <c r="CF17" i="5"/>
  <c r="CF53" i="5" s="1"/>
  <c r="CE17" i="5"/>
  <c r="CE53" i="5" s="1"/>
  <c r="CD17" i="5"/>
  <c r="CD53" i="5" s="1"/>
  <c r="CC17" i="5"/>
  <c r="CC53" i="5" s="1"/>
  <c r="CB17" i="5"/>
  <c r="CB53" i="5" s="1"/>
  <c r="CA17" i="5"/>
  <c r="CA53" i="5" s="1"/>
  <c r="BZ17" i="5"/>
  <c r="BZ53" i="5" s="1"/>
  <c r="BY17" i="5"/>
  <c r="BY53" i="5" s="1"/>
  <c r="BX17" i="5"/>
  <c r="BX53" i="5" s="1"/>
  <c r="BW17" i="5"/>
  <c r="BW53" i="5" s="1"/>
  <c r="BV17" i="5"/>
  <c r="BV53" i="5" s="1"/>
  <c r="BU17" i="5"/>
  <c r="BU53" i="5" s="1"/>
  <c r="BT17" i="5"/>
  <c r="BT53" i="5" s="1"/>
  <c r="BS17" i="5"/>
  <c r="BS53" i="5" s="1"/>
  <c r="BR17" i="5"/>
  <c r="BR53" i="5" s="1"/>
  <c r="BQ17" i="5"/>
  <c r="BQ53" i="5" s="1"/>
  <c r="BP17" i="5"/>
  <c r="BP53" i="5" s="1"/>
  <c r="BO17" i="5"/>
  <c r="BO53" i="5" s="1"/>
  <c r="BN17" i="5"/>
  <c r="BN53" i="5" s="1"/>
  <c r="BM17" i="5"/>
  <c r="BM53" i="5" s="1"/>
  <c r="BL17" i="5"/>
  <c r="BL53" i="5" s="1"/>
  <c r="BK17" i="5"/>
  <c r="BK53" i="5" s="1"/>
  <c r="BJ17" i="5"/>
  <c r="BJ53" i="5" s="1"/>
  <c r="BI17" i="5"/>
  <c r="BI53" i="5" s="1"/>
  <c r="BH17" i="5"/>
  <c r="BH53" i="5" s="1"/>
  <c r="BG17" i="5"/>
  <c r="BG53" i="5" s="1"/>
  <c r="BF17" i="5"/>
  <c r="BF53" i="5" s="1"/>
  <c r="BE17" i="5"/>
  <c r="BE53" i="5" s="1"/>
  <c r="BD17" i="5"/>
  <c r="BD53" i="5" s="1"/>
  <c r="BC17" i="5"/>
  <c r="BC53" i="5" s="1"/>
  <c r="BB17" i="5"/>
  <c r="BB53" i="5" s="1"/>
  <c r="BA17" i="5"/>
  <c r="BA53" i="5" s="1"/>
  <c r="AZ17" i="5"/>
  <c r="AZ53" i="5" s="1"/>
  <c r="AY17" i="5"/>
  <c r="AY53" i="5" s="1"/>
  <c r="AX17" i="5"/>
  <c r="AX53" i="5" s="1"/>
  <c r="AW17" i="5"/>
  <c r="AW53" i="5" s="1"/>
  <c r="AV17" i="5"/>
  <c r="AV53" i="5" s="1"/>
  <c r="AU17" i="5"/>
  <c r="AU53" i="5" s="1"/>
  <c r="AT17" i="5"/>
  <c r="AT53" i="5" s="1"/>
  <c r="AS17" i="5"/>
  <c r="AS53" i="5" s="1"/>
  <c r="AR17" i="5"/>
  <c r="AR53" i="5" s="1"/>
  <c r="AQ17" i="5"/>
  <c r="AQ53" i="5" s="1"/>
  <c r="AP17" i="5"/>
  <c r="AP53" i="5" s="1"/>
  <c r="AO17" i="5"/>
  <c r="AO53" i="5" s="1"/>
  <c r="AN17" i="5"/>
  <c r="AN53" i="5" s="1"/>
  <c r="AM17" i="5"/>
  <c r="AM53" i="5" s="1"/>
  <c r="AL17" i="5"/>
  <c r="AL53" i="5" s="1"/>
  <c r="AK17" i="5"/>
  <c r="AK53" i="5" s="1"/>
  <c r="AJ17" i="5"/>
  <c r="AJ53" i="5" s="1"/>
  <c r="AI17" i="5"/>
  <c r="AI53" i="5" s="1"/>
  <c r="AH17" i="5"/>
  <c r="AH53" i="5" s="1"/>
  <c r="AG17" i="5"/>
  <c r="AG53" i="5" s="1"/>
  <c r="AF17" i="5"/>
  <c r="AF53" i="5" s="1"/>
  <c r="AE17" i="5"/>
  <c r="AE53" i="5" s="1"/>
  <c r="AD17" i="5"/>
  <c r="AD53" i="5" s="1"/>
  <c r="AC17" i="5"/>
  <c r="AC53" i="5" s="1"/>
  <c r="AB17" i="5"/>
  <c r="AB53" i="5" s="1"/>
  <c r="AA17" i="5"/>
  <c r="AA53" i="5" s="1"/>
  <c r="Z17" i="5"/>
  <c r="Z53" i="5" s="1"/>
  <c r="Y17" i="5"/>
  <c r="Y53" i="5" s="1"/>
  <c r="X17" i="5"/>
  <c r="X53" i="5" s="1"/>
  <c r="W17" i="5"/>
  <c r="W53" i="5" s="1"/>
  <c r="V17" i="5"/>
  <c r="V53" i="5" s="1"/>
  <c r="U17" i="5"/>
  <c r="U53" i="5" s="1"/>
  <c r="T17" i="5"/>
  <c r="T53" i="5" s="1"/>
  <c r="S17" i="5"/>
  <c r="S53" i="5" s="1"/>
  <c r="R17" i="5"/>
  <c r="R53" i="5" s="1"/>
  <c r="Q17" i="5"/>
  <c r="Q53" i="5" s="1"/>
  <c r="P17" i="5"/>
  <c r="P53" i="5" s="1"/>
  <c r="O17" i="5"/>
  <c r="O53" i="5" s="1"/>
  <c r="N17" i="5"/>
  <c r="N53" i="5" s="1"/>
  <c r="M17" i="5"/>
  <c r="M53" i="5" s="1"/>
  <c r="L17" i="5"/>
  <c r="L53" i="5" s="1"/>
  <c r="K17" i="5"/>
  <c r="K53" i="5" s="1"/>
  <c r="J17" i="5"/>
  <c r="J53" i="5" s="1"/>
  <c r="I17" i="5"/>
  <c r="I53" i="5" s="1"/>
  <c r="H17" i="5"/>
  <c r="H53" i="5" s="1"/>
  <c r="G17" i="5"/>
  <c r="G53" i="5" s="1"/>
  <c r="F17" i="5"/>
  <c r="F53" i="5" s="1"/>
  <c r="E17" i="5"/>
  <c r="E53" i="5" s="1"/>
  <c r="D17" i="5"/>
  <c r="D53" i="5" s="1"/>
  <c r="C17" i="5"/>
  <c r="C53" i="5" s="1"/>
  <c r="B17" i="5"/>
  <c r="B53" i="5" s="1"/>
  <c r="CX16" i="5"/>
  <c r="CX16" i="5" a="1"/>
  <c r="CX15" i="5" a="1"/>
  <c r="CX15" i="5" s="1"/>
  <c r="CX14" i="5" a="1"/>
  <c r="CX14" i="5" s="1"/>
  <c r="CX13" i="5" a="1"/>
  <c r="CX13" i="5" s="1"/>
  <c r="CX12" i="5" a="1"/>
  <c r="CX12" i="5" s="1"/>
  <c r="CX11" i="5" a="1"/>
  <c r="CX11" i="5" s="1"/>
  <c r="CX17" i="5" s="1"/>
  <c r="CX53" i="5" s="1"/>
  <c r="CX9" i="5"/>
  <c r="CX8" i="5"/>
  <c r="CX5" i="5" a="1"/>
  <c r="CX5" i="5" s="1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49" i="4" a="1"/>
  <c r="CX49" i="4" s="1"/>
  <c r="CX48" i="4" a="1"/>
  <c r="CX48" i="4" s="1"/>
  <c r="CX47" i="4" a="1"/>
  <c r="CX47" i="4" s="1"/>
  <c r="CX46" i="4" a="1"/>
  <c r="CX46" i="4" s="1"/>
  <c r="CX45" i="4" a="1"/>
  <c r="CX45" i="4" s="1"/>
  <c r="CX44" i="4" a="1"/>
  <c r="CX44" i="4" s="1"/>
  <c r="CW41" i="4"/>
  <c r="CV41" i="4"/>
  <c r="CU41" i="4"/>
  <c r="CT41" i="4"/>
  <c r="CS41" i="4"/>
  <c r="CR41" i="4"/>
  <c r="CQ41" i="4"/>
  <c r="CP41" i="4"/>
  <c r="CO4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B41" i="4"/>
  <c r="CX40" i="4"/>
  <c r="CX40" i="4" a="1"/>
  <c r="CX39" i="4"/>
  <c r="CX39" i="4" a="1"/>
  <c r="CX38" i="4"/>
  <c r="CX38" i="4" a="1"/>
  <c r="CX37" i="4"/>
  <c r="CX37" i="4" a="1"/>
  <c r="CX36" i="4"/>
  <c r="CX41" i="4" s="1"/>
  <c r="CX36" i="4" a="1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32" i="4" a="1"/>
  <c r="CX32" i="4" s="1"/>
  <c r="CX31" i="4" a="1"/>
  <c r="CX31" i="4" s="1"/>
  <c r="CX30" i="4" a="1"/>
  <c r="CX30" i="4" s="1"/>
  <c r="CX33" i="4" s="1"/>
  <c r="CW27" i="4"/>
  <c r="CV27" i="4"/>
  <c r="CU27" i="4"/>
  <c r="CT27" i="4"/>
  <c r="CS27" i="4"/>
  <c r="CR27" i="4"/>
  <c r="CQ27" i="4"/>
  <c r="CP27" i="4"/>
  <c r="CO27" i="4"/>
  <c r="CN27" i="4"/>
  <c r="CM27" i="4"/>
  <c r="CL27" i="4"/>
  <c r="CK27" i="4"/>
  <c r="CJ27" i="4"/>
  <c r="CI27" i="4"/>
  <c r="CH27" i="4"/>
  <c r="CG27" i="4"/>
  <c r="CF27" i="4"/>
  <c r="CE27" i="4"/>
  <c r="CD27" i="4"/>
  <c r="CC27" i="4"/>
  <c r="CB27" i="4"/>
  <c r="CA27" i="4"/>
  <c r="BZ27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J27" i="4"/>
  <c r="BI27" i="4"/>
  <c r="BH27" i="4"/>
  <c r="BG27" i="4"/>
  <c r="BF27" i="4"/>
  <c r="BE27" i="4"/>
  <c r="BD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CX26" i="4"/>
  <c r="CX26" i="4" a="1"/>
  <c r="CX25" i="4"/>
  <c r="CX25" i="4" a="1"/>
  <c r="CX24" i="4"/>
  <c r="CX24" i="4" a="1"/>
  <c r="CX23" i="4"/>
  <c r="CX23" i="4" a="1"/>
  <c r="CX22" i="4"/>
  <c r="CX22" i="4" a="1"/>
  <c r="CX21" i="4" a="1"/>
  <c r="CX21" i="4" s="1"/>
  <c r="CX20" i="4" a="1"/>
  <c r="CX20" i="4" s="1"/>
  <c r="CX27" i="4" s="1"/>
  <c r="CW17" i="4"/>
  <c r="CW53" i="4" s="1"/>
  <c r="CV17" i="4"/>
  <c r="CV53" i="4" s="1"/>
  <c r="CU17" i="4"/>
  <c r="CU53" i="4" s="1"/>
  <c r="CT17" i="4"/>
  <c r="CT53" i="4" s="1"/>
  <c r="CS17" i="4"/>
  <c r="CS53" i="4" s="1"/>
  <c r="CR17" i="4"/>
  <c r="CR53" i="4" s="1"/>
  <c r="CQ17" i="4"/>
  <c r="CQ53" i="4" s="1"/>
  <c r="CP17" i="4"/>
  <c r="CP53" i="4" s="1"/>
  <c r="CO17" i="4"/>
  <c r="CO53" i="4" s="1"/>
  <c r="CN17" i="4"/>
  <c r="CN53" i="4" s="1"/>
  <c r="CM17" i="4"/>
  <c r="CM53" i="4" s="1"/>
  <c r="CL17" i="4"/>
  <c r="CL53" i="4" s="1"/>
  <c r="CK17" i="4"/>
  <c r="CK53" i="4" s="1"/>
  <c r="CJ17" i="4"/>
  <c r="CJ53" i="4" s="1"/>
  <c r="CI17" i="4"/>
  <c r="CI53" i="4" s="1"/>
  <c r="CH17" i="4"/>
  <c r="CH53" i="4" s="1"/>
  <c r="CG17" i="4"/>
  <c r="CG53" i="4" s="1"/>
  <c r="CF17" i="4"/>
  <c r="CF53" i="4" s="1"/>
  <c r="CE17" i="4"/>
  <c r="CE53" i="4" s="1"/>
  <c r="CD17" i="4"/>
  <c r="CD53" i="4" s="1"/>
  <c r="CC17" i="4"/>
  <c r="CC53" i="4" s="1"/>
  <c r="CB17" i="4"/>
  <c r="CB53" i="4" s="1"/>
  <c r="CA17" i="4"/>
  <c r="CA53" i="4" s="1"/>
  <c r="BZ17" i="4"/>
  <c r="BZ53" i="4" s="1"/>
  <c r="BY17" i="4"/>
  <c r="BY53" i="4" s="1"/>
  <c r="BX17" i="4"/>
  <c r="BX53" i="4" s="1"/>
  <c r="BW17" i="4"/>
  <c r="BW53" i="4" s="1"/>
  <c r="BV17" i="4"/>
  <c r="BV53" i="4" s="1"/>
  <c r="BU17" i="4"/>
  <c r="BU53" i="4" s="1"/>
  <c r="BT17" i="4"/>
  <c r="BT53" i="4" s="1"/>
  <c r="BS17" i="4"/>
  <c r="BS53" i="4" s="1"/>
  <c r="BR17" i="4"/>
  <c r="BR53" i="4" s="1"/>
  <c r="BQ17" i="4"/>
  <c r="BQ53" i="4" s="1"/>
  <c r="BP17" i="4"/>
  <c r="BP53" i="4" s="1"/>
  <c r="BO17" i="4"/>
  <c r="BO53" i="4" s="1"/>
  <c r="BN17" i="4"/>
  <c r="BN53" i="4" s="1"/>
  <c r="BM17" i="4"/>
  <c r="BM53" i="4" s="1"/>
  <c r="BL17" i="4"/>
  <c r="BL53" i="4" s="1"/>
  <c r="BK17" i="4"/>
  <c r="BK53" i="4" s="1"/>
  <c r="BJ17" i="4"/>
  <c r="BJ53" i="4" s="1"/>
  <c r="BI17" i="4"/>
  <c r="BI53" i="4" s="1"/>
  <c r="BH17" i="4"/>
  <c r="BH53" i="4" s="1"/>
  <c r="BG17" i="4"/>
  <c r="BG53" i="4" s="1"/>
  <c r="BF17" i="4"/>
  <c r="BF53" i="4" s="1"/>
  <c r="BE17" i="4"/>
  <c r="BE53" i="4" s="1"/>
  <c r="BD17" i="4"/>
  <c r="BD53" i="4" s="1"/>
  <c r="BC17" i="4"/>
  <c r="BC53" i="4" s="1"/>
  <c r="BB17" i="4"/>
  <c r="BB53" i="4" s="1"/>
  <c r="BA17" i="4"/>
  <c r="BA53" i="4" s="1"/>
  <c r="AZ17" i="4"/>
  <c r="AZ53" i="4" s="1"/>
  <c r="AY17" i="4"/>
  <c r="AY53" i="4" s="1"/>
  <c r="AX17" i="4"/>
  <c r="AX53" i="4" s="1"/>
  <c r="AW17" i="4"/>
  <c r="AW53" i="4" s="1"/>
  <c r="AV17" i="4"/>
  <c r="AV53" i="4" s="1"/>
  <c r="AU17" i="4"/>
  <c r="AU53" i="4" s="1"/>
  <c r="AT17" i="4"/>
  <c r="AT53" i="4" s="1"/>
  <c r="AS17" i="4"/>
  <c r="AS53" i="4" s="1"/>
  <c r="AR17" i="4"/>
  <c r="AR53" i="4" s="1"/>
  <c r="AQ17" i="4"/>
  <c r="AQ53" i="4" s="1"/>
  <c r="AP17" i="4"/>
  <c r="AP53" i="4" s="1"/>
  <c r="AO17" i="4"/>
  <c r="AO53" i="4" s="1"/>
  <c r="AN17" i="4"/>
  <c r="AN53" i="4" s="1"/>
  <c r="AM17" i="4"/>
  <c r="AM53" i="4" s="1"/>
  <c r="AL17" i="4"/>
  <c r="AL53" i="4" s="1"/>
  <c r="AK17" i="4"/>
  <c r="AK53" i="4" s="1"/>
  <c r="AJ17" i="4"/>
  <c r="AJ53" i="4" s="1"/>
  <c r="AI17" i="4"/>
  <c r="AI53" i="4" s="1"/>
  <c r="AH17" i="4"/>
  <c r="AH53" i="4" s="1"/>
  <c r="AG17" i="4"/>
  <c r="AG53" i="4" s="1"/>
  <c r="AF17" i="4"/>
  <c r="AF53" i="4" s="1"/>
  <c r="AE17" i="4"/>
  <c r="AE53" i="4" s="1"/>
  <c r="AD17" i="4"/>
  <c r="AD53" i="4" s="1"/>
  <c r="AC17" i="4"/>
  <c r="AC53" i="4" s="1"/>
  <c r="AB17" i="4"/>
  <c r="AB53" i="4" s="1"/>
  <c r="AA17" i="4"/>
  <c r="AA53" i="4" s="1"/>
  <c r="Z17" i="4"/>
  <c r="Z53" i="4" s="1"/>
  <c r="Y17" i="4"/>
  <c r="Y53" i="4" s="1"/>
  <c r="X17" i="4"/>
  <c r="X53" i="4" s="1"/>
  <c r="W17" i="4"/>
  <c r="W53" i="4" s="1"/>
  <c r="V17" i="4"/>
  <c r="V53" i="4" s="1"/>
  <c r="U17" i="4"/>
  <c r="U53" i="4" s="1"/>
  <c r="T17" i="4"/>
  <c r="T53" i="4" s="1"/>
  <c r="S17" i="4"/>
  <c r="S53" i="4" s="1"/>
  <c r="R17" i="4"/>
  <c r="R53" i="4" s="1"/>
  <c r="Q17" i="4"/>
  <c r="Q53" i="4" s="1"/>
  <c r="P17" i="4"/>
  <c r="P53" i="4" s="1"/>
  <c r="O17" i="4"/>
  <c r="O53" i="4" s="1"/>
  <c r="N17" i="4"/>
  <c r="N53" i="4" s="1"/>
  <c r="M17" i="4"/>
  <c r="M53" i="4" s="1"/>
  <c r="L17" i="4"/>
  <c r="L53" i="4" s="1"/>
  <c r="K17" i="4"/>
  <c r="K53" i="4" s="1"/>
  <c r="J17" i="4"/>
  <c r="J53" i="4" s="1"/>
  <c r="I17" i="4"/>
  <c r="I53" i="4" s="1"/>
  <c r="H17" i="4"/>
  <c r="H53" i="4" s="1"/>
  <c r="G17" i="4"/>
  <c r="G53" i="4" s="1"/>
  <c r="F17" i="4"/>
  <c r="F53" i="4" s="1"/>
  <c r="E17" i="4"/>
  <c r="E53" i="4" s="1"/>
  <c r="D17" i="4"/>
  <c r="D53" i="4" s="1"/>
  <c r="C17" i="4"/>
  <c r="C53" i="4" s="1"/>
  <c r="B17" i="4"/>
  <c r="B53" i="4" s="1"/>
  <c r="CX16" i="4" a="1"/>
  <c r="CX16" i="4" s="1"/>
  <c r="CX15" i="4" a="1"/>
  <c r="CX15" i="4" s="1"/>
  <c r="CX14" i="4" a="1"/>
  <c r="CX14" i="4" s="1"/>
  <c r="CX13" i="4" a="1"/>
  <c r="CX13" i="4" s="1"/>
  <c r="CX12" i="4" a="1"/>
  <c r="CX12" i="4" s="1"/>
  <c r="CX11" i="4" a="1"/>
  <c r="CX11" i="4" s="1"/>
  <c r="CX17" i="4" s="1"/>
  <c r="CX53" i="4" s="1"/>
  <c r="CX9" i="4"/>
  <c r="CX8" i="4"/>
  <c r="CX5" i="4" a="1"/>
  <c r="CX5" i="4" s="1"/>
  <c r="CX33" i="5" l="1"/>
  <c r="CX50" i="4"/>
</calcChain>
</file>

<file path=xl/sharedStrings.xml><?xml version="1.0" encoding="utf-8"?>
<sst xmlns="http://schemas.openxmlformats.org/spreadsheetml/2006/main" count="122" uniqueCount="56">
  <si>
    <t>Publication on: 28/10/2025 11:27:46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</si>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</sst>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A81E-473E-8D00-A90EB86F55D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A81E-473E-8D00-A90EB86F55D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49">
                  <c:v>5</c:v>
                </c:pt>
                <c:pt idx="74">
                  <c:v>4.1000000000000002E-2</c:v>
                </c:pt>
                <c:pt idx="80">
                  <c:v>20</c:v>
                </c:pt>
                <c:pt idx="81">
                  <c:v>8.1</c:v>
                </c:pt>
                <c:pt idx="85">
                  <c:v>2.1</c:v>
                </c:pt>
                <c:pt idx="87">
                  <c:v>1.1000000000000001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1E-473E-8D00-A90EB86F55D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49">
                  <c:v>4.0000000000000001E-3</c:v>
                </c:pt>
                <c:pt idx="95">
                  <c:v>0.48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1E-473E-8D00-A90EB86F55D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A81E-473E-8D00-A90EB86F55D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A81E-473E-8D00-A90EB86F55D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A81E-473E-8D00-A90EB86F55D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A81E-473E-8D00-A90EB86F55D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A81E-473E-8D00-A90EB86F55D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57">
                  <c:v>13.888999999999999</c:v>
                </c:pt>
                <c:pt idx="58">
                  <c:v>16.712</c:v>
                </c:pt>
                <c:pt idx="59">
                  <c:v>45.845999999999997</c:v>
                </c:pt>
                <c:pt idx="60">
                  <c:v>34.654000000000003</c:v>
                </c:pt>
                <c:pt idx="61">
                  <c:v>38.658000000000001</c:v>
                </c:pt>
                <c:pt idx="64">
                  <c:v>25.085000000000001</c:v>
                </c:pt>
                <c:pt idx="65">
                  <c:v>62</c:v>
                </c:pt>
                <c:pt idx="66">
                  <c:v>40.058</c:v>
                </c:pt>
                <c:pt idx="68">
                  <c:v>5</c:v>
                </c:pt>
                <c:pt idx="69">
                  <c:v>5</c:v>
                </c:pt>
                <c:pt idx="70">
                  <c:v>34</c:v>
                </c:pt>
                <c:pt idx="71">
                  <c:v>10</c:v>
                </c:pt>
                <c:pt idx="72">
                  <c:v>5</c:v>
                </c:pt>
                <c:pt idx="73">
                  <c:v>5</c:v>
                </c:pt>
                <c:pt idx="74">
                  <c:v>5</c:v>
                </c:pt>
                <c:pt idx="75">
                  <c:v>17.670000000000002</c:v>
                </c:pt>
                <c:pt idx="76">
                  <c:v>2</c:v>
                </c:pt>
                <c:pt idx="77">
                  <c:v>1</c:v>
                </c:pt>
                <c:pt idx="78">
                  <c:v>22</c:v>
                </c:pt>
                <c:pt idx="80">
                  <c:v>23.547000000000001</c:v>
                </c:pt>
                <c:pt idx="81">
                  <c:v>31.504999999999999</c:v>
                </c:pt>
                <c:pt idx="82">
                  <c:v>51.222000000000001</c:v>
                </c:pt>
                <c:pt idx="83">
                  <c:v>28.768000000000001</c:v>
                </c:pt>
                <c:pt idx="84">
                  <c:v>14</c:v>
                </c:pt>
                <c:pt idx="85">
                  <c:v>25.8</c:v>
                </c:pt>
                <c:pt idx="86">
                  <c:v>97.751000000000005</c:v>
                </c:pt>
                <c:pt idx="87">
                  <c:v>88.424000000000007</c:v>
                </c:pt>
                <c:pt idx="88">
                  <c:v>48.8</c:v>
                </c:pt>
                <c:pt idx="89">
                  <c:v>78.608000000000004</c:v>
                </c:pt>
                <c:pt idx="90">
                  <c:v>65.677000000000007</c:v>
                </c:pt>
                <c:pt idx="91">
                  <c:v>65.915000000000006</c:v>
                </c:pt>
                <c:pt idx="92">
                  <c:v>55.495000000000005</c:v>
                </c:pt>
                <c:pt idx="93">
                  <c:v>52.184000000000005</c:v>
                </c:pt>
                <c:pt idx="94">
                  <c:v>60.512999999999998</c:v>
                </c:pt>
                <c:pt idx="95">
                  <c:v>57.989999999999995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81E-473E-8D00-A90EB86F55D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1.8</c:v>
                </c:pt>
                <c:pt idx="82">
                  <c:v>2.1</c:v>
                </c:pt>
                <c:pt idx="83">
                  <c:v>19.8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0.2</c:v>
                </c:pt>
                <c:pt idx="89">
                  <c:v>0</c:v>
                </c:pt>
                <c:pt idx="90">
                  <c:v>0</c:v>
                </c:pt>
                <c:pt idx="91">
                  <c:v>0.2</c:v>
                </c:pt>
                <c:pt idx="92">
                  <c:v>1.6</c:v>
                </c:pt>
                <c:pt idx="93">
                  <c:v>9.3000000000000007</c:v>
                </c:pt>
                <c:pt idx="94">
                  <c:v>1.8</c:v>
                </c:pt>
                <c:pt idx="95">
                  <c:v>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81E-473E-8D00-A90EB86F55D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48">
                  <c:v>11.028</c:v>
                </c:pt>
                <c:pt idx="49">
                  <c:v>11.141</c:v>
                </c:pt>
                <c:pt idx="50">
                  <c:v>12.935</c:v>
                </c:pt>
                <c:pt idx="51">
                  <c:v>14.733000000000001</c:v>
                </c:pt>
                <c:pt idx="52">
                  <c:v>20.141999999999999</c:v>
                </c:pt>
                <c:pt idx="53">
                  <c:v>18.916</c:v>
                </c:pt>
                <c:pt idx="54">
                  <c:v>14.627000000000001</c:v>
                </c:pt>
                <c:pt idx="55">
                  <c:v>14.628</c:v>
                </c:pt>
                <c:pt idx="56">
                  <c:v>10.529</c:v>
                </c:pt>
                <c:pt idx="57">
                  <c:v>0.56499999999999995</c:v>
                </c:pt>
                <c:pt idx="58">
                  <c:v>0.36399999999999999</c:v>
                </c:pt>
                <c:pt idx="59">
                  <c:v>0.26400000000000001</c:v>
                </c:pt>
                <c:pt idx="60">
                  <c:v>0.29399999999999998</c:v>
                </c:pt>
                <c:pt idx="61">
                  <c:v>0.47499999999999998</c:v>
                </c:pt>
                <c:pt idx="62">
                  <c:v>12.971</c:v>
                </c:pt>
                <c:pt idx="63">
                  <c:v>24.175999999999998</c:v>
                </c:pt>
                <c:pt idx="64">
                  <c:v>82.358000000000004</c:v>
                </c:pt>
                <c:pt idx="65">
                  <c:v>77.760000000000005</c:v>
                </c:pt>
                <c:pt idx="66">
                  <c:v>78.828999999999994</c:v>
                </c:pt>
                <c:pt idx="67">
                  <c:v>105.374</c:v>
                </c:pt>
                <c:pt idx="68">
                  <c:v>74.619</c:v>
                </c:pt>
                <c:pt idx="69">
                  <c:v>77.811999999999998</c:v>
                </c:pt>
                <c:pt idx="70">
                  <c:v>78.037999999999997</c:v>
                </c:pt>
                <c:pt idx="71">
                  <c:v>75.959999999999994</c:v>
                </c:pt>
                <c:pt idx="72">
                  <c:v>55.042000000000002</c:v>
                </c:pt>
                <c:pt idx="73">
                  <c:v>61.313000000000002</c:v>
                </c:pt>
                <c:pt idx="74">
                  <c:v>48.23</c:v>
                </c:pt>
                <c:pt idx="75">
                  <c:v>46.195999999999998</c:v>
                </c:pt>
                <c:pt idx="76">
                  <c:v>39.957000000000001</c:v>
                </c:pt>
                <c:pt idx="77">
                  <c:v>27.106999999999999</c:v>
                </c:pt>
                <c:pt idx="78">
                  <c:v>14.811</c:v>
                </c:pt>
                <c:pt idx="79">
                  <c:v>20.719000000000001</c:v>
                </c:pt>
                <c:pt idx="80">
                  <c:v>1.238</c:v>
                </c:pt>
                <c:pt idx="81">
                  <c:v>1.0209999999999999</c:v>
                </c:pt>
                <c:pt idx="82">
                  <c:v>0.80500000000000005</c:v>
                </c:pt>
                <c:pt idx="83">
                  <c:v>0.58699999999999997</c:v>
                </c:pt>
                <c:pt idx="84">
                  <c:v>5.0869999999999997</c:v>
                </c:pt>
                <c:pt idx="85">
                  <c:v>4.5229999999999997</c:v>
                </c:pt>
                <c:pt idx="86">
                  <c:v>0.11700000000000001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81E-473E-8D00-A90EB86F55D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A81E-473E-8D00-A90EB86F55D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A81E-473E-8D00-A90EB86F55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48">
                  <c:v>40.950000000000003</c:v>
                </c:pt>
                <c:pt idx="49">
                  <c:v>38.74</c:v>
                </c:pt>
                <c:pt idx="50">
                  <c:v>40.659999999999997</c:v>
                </c:pt>
                <c:pt idx="51">
                  <c:v>39.9</c:v>
                </c:pt>
                <c:pt idx="52">
                  <c:v>61.9</c:v>
                </c:pt>
                <c:pt idx="53">
                  <c:v>73.5</c:v>
                </c:pt>
                <c:pt idx="54">
                  <c:v>71.41</c:v>
                </c:pt>
                <c:pt idx="55">
                  <c:v>71.989999999999995</c:v>
                </c:pt>
                <c:pt idx="56">
                  <c:v>0</c:v>
                </c:pt>
                <c:pt idx="57">
                  <c:v>69.819999999999993</c:v>
                </c:pt>
                <c:pt idx="58">
                  <c:v>74.64</c:v>
                </c:pt>
                <c:pt idx="59">
                  <c:v>82.64</c:v>
                </c:pt>
                <c:pt idx="60">
                  <c:v>70.89</c:v>
                </c:pt>
                <c:pt idx="61">
                  <c:v>89.73</c:v>
                </c:pt>
                <c:pt idx="62">
                  <c:v>157.61000000000001</c:v>
                </c:pt>
                <c:pt idx="63">
                  <c:v>199.67</c:v>
                </c:pt>
                <c:pt idx="64">
                  <c:v>196.32</c:v>
                </c:pt>
                <c:pt idx="65">
                  <c:v>211.83</c:v>
                </c:pt>
                <c:pt idx="66">
                  <c:v>225.43</c:v>
                </c:pt>
                <c:pt idx="67">
                  <c:v>288.61</c:v>
                </c:pt>
                <c:pt idx="68">
                  <c:v>203.68</c:v>
                </c:pt>
                <c:pt idx="69">
                  <c:v>203.9</c:v>
                </c:pt>
                <c:pt idx="70">
                  <c:v>210.6</c:v>
                </c:pt>
                <c:pt idx="71">
                  <c:v>245.54</c:v>
                </c:pt>
                <c:pt idx="72">
                  <c:v>206.02</c:v>
                </c:pt>
                <c:pt idx="73">
                  <c:v>221.81</c:v>
                </c:pt>
                <c:pt idx="74">
                  <c:v>203.94</c:v>
                </c:pt>
                <c:pt idx="75">
                  <c:v>212</c:v>
                </c:pt>
                <c:pt idx="76">
                  <c:v>205.36</c:v>
                </c:pt>
                <c:pt idx="77">
                  <c:v>200.88</c:v>
                </c:pt>
                <c:pt idx="78">
                  <c:v>207.03</c:v>
                </c:pt>
                <c:pt idx="79">
                  <c:v>209.34</c:v>
                </c:pt>
                <c:pt idx="80">
                  <c:v>180.25</c:v>
                </c:pt>
                <c:pt idx="81">
                  <c:v>168.06</c:v>
                </c:pt>
                <c:pt idx="82">
                  <c:v>120.39</c:v>
                </c:pt>
                <c:pt idx="83">
                  <c:v>93.64</c:v>
                </c:pt>
                <c:pt idx="84">
                  <c:v>164.25</c:v>
                </c:pt>
                <c:pt idx="85">
                  <c:v>147.35</c:v>
                </c:pt>
                <c:pt idx="86">
                  <c:v>97.17</c:v>
                </c:pt>
                <c:pt idx="87">
                  <c:v>92.18</c:v>
                </c:pt>
                <c:pt idx="88">
                  <c:v>120.02</c:v>
                </c:pt>
                <c:pt idx="89">
                  <c:v>97.2</c:v>
                </c:pt>
                <c:pt idx="90">
                  <c:v>91.86</c:v>
                </c:pt>
                <c:pt idx="91">
                  <c:v>81.569999999999993</c:v>
                </c:pt>
                <c:pt idx="92">
                  <c:v>110.76</c:v>
                </c:pt>
                <c:pt idx="93">
                  <c:v>95.59</c:v>
                </c:pt>
                <c:pt idx="94">
                  <c:v>87.81</c:v>
                </c:pt>
                <c:pt idx="95">
                  <c:v>80.209999999999994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81E-473E-8D00-A90EB86F55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4EA5-4651-9FBC-DF8F3FB81F2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89">
                  <c:v>1.8</c:v>
                </c:pt>
                <c:pt idx="90">
                  <c:v>1.8</c:v>
                </c:pt>
                <c:pt idx="91">
                  <c:v>1.8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A5-4651-9FBC-DF8F3FB81F2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48">
                  <c:v>2.7890000000000001</c:v>
                </c:pt>
                <c:pt idx="49">
                  <c:v>2.8929999999999998</c:v>
                </c:pt>
                <c:pt idx="50">
                  <c:v>3.0489999999999999</c:v>
                </c:pt>
                <c:pt idx="51">
                  <c:v>2.9329999999999998</c:v>
                </c:pt>
                <c:pt idx="52">
                  <c:v>2.9769999999999999</c:v>
                </c:pt>
                <c:pt idx="53">
                  <c:v>2.9910000000000001</c:v>
                </c:pt>
                <c:pt idx="54">
                  <c:v>3.0590000000000002</c:v>
                </c:pt>
                <c:pt idx="55">
                  <c:v>3.1259999999999999</c:v>
                </c:pt>
                <c:pt idx="59">
                  <c:v>1.8</c:v>
                </c:pt>
                <c:pt idx="60">
                  <c:v>2</c:v>
                </c:pt>
                <c:pt idx="61">
                  <c:v>1.6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9">
                  <c:v>3.5220000000000002</c:v>
                </c:pt>
                <c:pt idx="70">
                  <c:v>6.9889999999999999</c:v>
                </c:pt>
                <c:pt idx="71">
                  <c:v>4.0529999999999999</c:v>
                </c:pt>
                <c:pt idx="72">
                  <c:v>7.0880000000000001</c:v>
                </c:pt>
                <c:pt idx="73">
                  <c:v>5.8020000000000005</c:v>
                </c:pt>
                <c:pt idx="74">
                  <c:v>4.0659999999999998</c:v>
                </c:pt>
                <c:pt idx="75">
                  <c:v>4.0519999999999996</c:v>
                </c:pt>
                <c:pt idx="76">
                  <c:v>7.056</c:v>
                </c:pt>
                <c:pt idx="77">
                  <c:v>4.63</c:v>
                </c:pt>
                <c:pt idx="78">
                  <c:v>6.1750000000000007</c:v>
                </c:pt>
                <c:pt idx="79">
                  <c:v>4.6909999999999998</c:v>
                </c:pt>
                <c:pt idx="80">
                  <c:v>4.048</c:v>
                </c:pt>
                <c:pt idx="81">
                  <c:v>4.0469999999999997</c:v>
                </c:pt>
                <c:pt idx="82">
                  <c:v>5.8229999999999995</c:v>
                </c:pt>
                <c:pt idx="83">
                  <c:v>4.0209999999999999</c:v>
                </c:pt>
                <c:pt idx="84">
                  <c:v>3.9380000000000002</c:v>
                </c:pt>
                <c:pt idx="85">
                  <c:v>3.8069999999999999</c:v>
                </c:pt>
                <c:pt idx="86">
                  <c:v>3.8660000000000001</c:v>
                </c:pt>
                <c:pt idx="87">
                  <c:v>3.907</c:v>
                </c:pt>
                <c:pt idx="88">
                  <c:v>3.8610000000000002</c:v>
                </c:pt>
                <c:pt idx="89">
                  <c:v>6.2969999999999997</c:v>
                </c:pt>
                <c:pt idx="90">
                  <c:v>3.883</c:v>
                </c:pt>
                <c:pt idx="91">
                  <c:v>4.4749999999999996</c:v>
                </c:pt>
                <c:pt idx="92">
                  <c:v>3.8759999999999999</c:v>
                </c:pt>
                <c:pt idx="93">
                  <c:v>3.867</c:v>
                </c:pt>
                <c:pt idx="94">
                  <c:v>3.8679999999999999</c:v>
                </c:pt>
                <c:pt idx="95">
                  <c:v>3.8069999999999999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EA5-4651-9FBC-DF8F3FB81F2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48">
                  <c:v>6.5060000000000002</c:v>
                </c:pt>
                <c:pt idx="49">
                  <c:v>5.8900000000000006</c:v>
                </c:pt>
                <c:pt idx="50">
                  <c:v>6.3949999999999996</c:v>
                </c:pt>
                <c:pt idx="51">
                  <c:v>6.6069999999999993</c:v>
                </c:pt>
                <c:pt idx="52">
                  <c:v>7.1870000000000003</c:v>
                </c:pt>
                <c:pt idx="53">
                  <c:v>6.1580000000000004</c:v>
                </c:pt>
                <c:pt idx="54">
                  <c:v>6.0710000000000006</c:v>
                </c:pt>
                <c:pt idx="55">
                  <c:v>6.3409999999999993</c:v>
                </c:pt>
                <c:pt idx="56">
                  <c:v>2.46</c:v>
                </c:pt>
                <c:pt idx="57">
                  <c:v>2.613</c:v>
                </c:pt>
                <c:pt idx="58">
                  <c:v>2.7669999999999999</c:v>
                </c:pt>
                <c:pt idx="59">
                  <c:v>9.0139999999999993</c:v>
                </c:pt>
                <c:pt idx="60">
                  <c:v>2.6589999999999998</c:v>
                </c:pt>
                <c:pt idx="61">
                  <c:v>10.904</c:v>
                </c:pt>
                <c:pt idx="62">
                  <c:v>6.9729999999999999</c:v>
                </c:pt>
                <c:pt idx="63">
                  <c:v>4.9409999999999998</c:v>
                </c:pt>
                <c:pt idx="64">
                  <c:v>0.36</c:v>
                </c:pt>
                <c:pt idx="65">
                  <c:v>2.202</c:v>
                </c:pt>
                <c:pt idx="66">
                  <c:v>0.20300000000000001</c:v>
                </c:pt>
                <c:pt idx="67">
                  <c:v>4.5999999999999999E-2</c:v>
                </c:pt>
                <c:pt idx="68">
                  <c:v>0.879</c:v>
                </c:pt>
                <c:pt idx="69">
                  <c:v>1.573</c:v>
                </c:pt>
                <c:pt idx="70">
                  <c:v>7.1559999999999997</c:v>
                </c:pt>
                <c:pt idx="71">
                  <c:v>7.73</c:v>
                </c:pt>
                <c:pt idx="72">
                  <c:v>8.59</c:v>
                </c:pt>
                <c:pt idx="73">
                  <c:v>8.6810000000000009</c:v>
                </c:pt>
                <c:pt idx="74">
                  <c:v>8.6840000000000011</c:v>
                </c:pt>
                <c:pt idx="75">
                  <c:v>8.9860000000000007</c:v>
                </c:pt>
                <c:pt idx="76">
                  <c:v>7.3020000000000005</c:v>
                </c:pt>
                <c:pt idx="77">
                  <c:v>8.6</c:v>
                </c:pt>
                <c:pt idx="78">
                  <c:v>9.3879999999999999</c:v>
                </c:pt>
                <c:pt idx="79">
                  <c:v>3.407</c:v>
                </c:pt>
                <c:pt idx="80">
                  <c:v>10.440000000000001</c:v>
                </c:pt>
                <c:pt idx="81">
                  <c:v>8.9079999999999995</c:v>
                </c:pt>
                <c:pt idx="82">
                  <c:v>13.413</c:v>
                </c:pt>
                <c:pt idx="83">
                  <c:v>6.9470000000000001</c:v>
                </c:pt>
                <c:pt idx="84">
                  <c:v>6.6289999999999996</c:v>
                </c:pt>
                <c:pt idx="85">
                  <c:v>7.4580000000000002</c:v>
                </c:pt>
                <c:pt idx="86">
                  <c:v>7.0030000000000001</c:v>
                </c:pt>
                <c:pt idx="87">
                  <c:v>10.442</c:v>
                </c:pt>
                <c:pt idx="88">
                  <c:v>7.1460000000000008</c:v>
                </c:pt>
                <c:pt idx="89">
                  <c:v>9.1620000000000008</c:v>
                </c:pt>
                <c:pt idx="90">
                  <c:v>8.8970000000000002</c:v>
                </c:pt>
                <c:pt idx="91">
                  <c:v>6.4480000000000004</c:v>
                </c:pt>
                <c:pt idx="92">
                  <c:v>4.8579999999999997</c:v>
                </c:pt>
                <c:pt idx="93">
                  <c:v>5.266</c:v>
                </c:pt>
                <c:pt idx="94">
                  <c:v>4.5410000000000004</c:v>
                </c:pt>
                <c:pt idx="95">
                  <c:v>4.4260000000000002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EA5-4651-9FBC-DF8F3FB81F2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4EA5-4651-9FBC-DF8F3FB81F2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4EA5-4651-9FBC-DF8F3FB81F2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54">
                  <c:v>4.2969999999999997</c:v>
                </c:pt>
                <c:pt idx="55">
                  <c:v>4.8609999999999998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EA5-4651-9FBC-DF8F3FB81F2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4EA5-4651-9FBC-DF8F3FB81F2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4EA5-4651-9FBC-DF8F3FB81F2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4EA5-4651-9FBC-DF8F3FB81F2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7.5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0.3</c:v>
                </c:pt>
                <c:pt idx="64">
                  <c:v>104.1</c:v>
                </c:pt>
                <c:pt idx="65">
                  <c:v>134.6</c:v>
                </c:pt>
                <c:pt idx="66">
                  <c:v>115.7</c:v>
                </c:pt>
                <c:pt idx="67">
                  <c:v>102.3</c:v>
                </c:pt>
                <c:pt idx="68">
                  <c:v>78.7</c:v>
                </c:pt>
                <c:pt idx="69">
                  <c:v>77.400000000000006</c:v>
                </c:pt>
                <c:pt idx="70">
                  <c:v>97.9</c:v>
                </c:pt>
                <c:pt idx="71">
                  <c:v>74.2</c:v>
                </c:pt>
                <c:pt idx="72">
                  <c:v>44</c:v>
                </c:pt>
                <c:pt idx="73">
                  <c:v>51.8</c:v>
                </c:pt>
                <c:pt idx="74">
                  <c:v>37.299999999999997</c:v>
                </c:pt>
                <c:pt idx="75">
                  <c:v>43.7</c:v>
                </c:pt>
                <c:pt idx="76">
                  <c:v>27.6</c:v>
                </c:pt>
                <c:pt idx="77">
                  <c:v>10.8</c:v>
                </c:pt>
                <c:pt idx="78">
                  <c:v>8.6999999999999993</c:v>
                </c:pt>
                <c:pt idx="79">
                  <c:v>12.6</c:v>
                </c:pt>
                <c:pt idx="80">
                  <c:v>2.6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8.4</c:v>
                </c:pt>
                <c:pt idx="85">
                  <c:v>16.8</c:v>
                </c:pt>
                <c:pt idx="86">
                  <c:v>40.4</c:v>
                </c:pt>
                <c:pt idx="87">
                  <c:v>22.4</c:v>
                </c:pt>
                <c:pt idx="88">
                  <c:v>0</c:v>
                </c:pt>
                <c:pt idx="89">
                  <c:v>19.7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EA5-4651-9FBC-DF8F3FB81F2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48">
                  <c:v>1.7330000000000001</c:v>
                </c:pt>
                <c:pt idx="49">
                  <c:v>7.3620000000000001</c:v>
                </c:pt>
                <c:pt idx="50">
                  <c:v>3.4910000000000001</c:v>
                </c:pt>
                <c:pt idx="51">
                  <c:v>5.1929999999999996</c:v>
                </c:pt>
                <c:pt idx="52">
                  <c:v>9.9779999999999998</c:v>
                </c:pt>
                <c:pt idx="53">
                  <c:v>2.2999999999999998</c:v>
                </c:pt>
                <c:pt idx="54">
                  <c:v>1.2</c:v>
                </c:pt>
                <c:pt idx="55">
                  <c:v>0.3</c:v>
                </c:pt>
                <c:pt idx="56">
                  <c:v>8.0690000000000008</c:v>
                </c:pt>
                <c:pt idx="57">
                  <c:v>11.840999999999999</c:v>
                </c:pt>
                <c:pt idx="58">
                  <c:v>14.308999999999999</c:v>
                </c:pt>
                <c:pt idx="59">
                  <c:v>35.295999999999999</c:v>
                </c:pt>
                <c:pt idx="60">
                  <c:v>30.289000000000001</c:v>
                </c:pt>
                <c:pt idx="61">
                  <c:v>26.629000000000001</c:v>
                </c:pt>
                <c:pt idx="62">
                  <c:v>5.9980000000000002</c:v>
                </c:pt>
                <c:pt idx="63">
                  <c:v>2.8650000000000002</c:v>
                </c:pt>
                <c:pt idx="69">
                  <c:v>0.36299999999999999</c:v>
                </c:pt>
                <c:pt idx="72">
                  <c:v>0.38</c:v>
                </c:pt>
                <c:pt idx="74">
                  <c:v>3.23</c:v>
                </c:pt>
                <c:pt idx="75">
                  <c:v>7.15</c:v>
                </c:pt>
                <c:pt idx="77">
                  <c:v>4.0519999999999996</c:v>
                </c:pt>
                <c:pt idx="78">
                  <c:v>12.545</c:v>
                </c:pt>
                <c:pt idx="80">
                  <c:v>27.716999999999999</c:v>
                </c:pt>
                <c:pt idx="81">
                  <c:v>29.486999999999998</c:v>
                </c:pt>
                <c:pt idx="82">
                  <c:v>34.938000000000002</c:v>
                </c:pt>
                <c:pt idx="83">
                  <c:v>38.223999999999997</c:v>
                </c:pt>
                <c:pt idx="84">
                  <c:v>0.158</c:v>
                </c:pt>
                <c:pt idx="85">
                  <c:v>4.3949999999999996</c:v>
                </c:pt>
                <c:pt idx="86">
                  <c:v>46.648000000000003</c:v>
                </c:pt>
                <c:pt idx="87">
                  <c:v>52.798999999999999</c:v>
                </c:pt>
                <c:pt idx="88">
                  <c:v>37.97</c:v>
                </c:pt>
                <c:pt idx="89">
                  <c:v>41.628999999999998</c:v>
                </c:pt>
                <c:pt idx="90">
                  <c:v>50.948</c:v>
                </c:pt>
                <c:pt idx="91">
                  <c:v>53.390999999999998</c:v>
                </c:pt>
                <c:pt idx="92">
                  <c:v>48.331000000000003</c:v>
                </c:pt>
                <c:pt idx="93">
                  <c:v>51.389000000000003</c:v>
                </c:pt>
                <c:pt idx="94">
                  <c:v>52.901000000000003</c:v>
                </c:pt>
                <c:pt idx="95">
                  <c:v>52.633000000000003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EA5-4651-9FBC-DF8F3FB81F2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4EA5-4651-9FBC-DF8F3FB81F2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  <c:pt idx="63">
                  <c:v>13.045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EA5-4651-9FBC-DF8F3FB81F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48">
                  <c:v>40.950000000000003</c:v>
                </c:pt>
                <c:pt idx="49">
                  <c:v>38.74</c:v>
                </c:pt>
                <c:pt idx="50">
                  <c:v>40.659999999999997</c:v>
                </c:pt>
                <c:pt idx="51">
                  <c:v>39.9</c:v>
                </c:pt>
                <c:pt idx="52">
                  <c:v>61.9</c:v>
                </c:pt>
                <c:pt idx="53">
                  <c:v>73.5</c:v>
                </c:pt>
                <c:pt idx="54">
                  <c:v>71.41</c:v>
                </c:pt>
                <c:pt idx="55">
                  <c:v>71.989999999999995</c:v>
                </c:pt>
                <c:pt idx="56">
                  <c:v>0</c:v>
                </c:pt>
                <c:pt idx="57">
                  <c:v>69.819999999999993</c:v>
                </c:pt>
                <c:pt idx="58">
                  <c:v>74.64</c:v>
                </c:pt>
                <c:pt idx="59">
                  <c:v>82.64</c:v>
                </c:pt>
                <c:pt idx="60">
                  <c:v>70.89</c:v>
                </c:pt>
                <c:pt idx="61">
                  <c:v>89.73</c:v>
                </c:pt>
                <c:pt idx="62">
                  <c:v>157.61000000000001</c:v>
                </c:pt>
                <c:pt idx="63">
                  <c:v>199.67</c:v>
                </c:pt>
                <c:pt idx="64">
                  <c:v>196.32</c:v>
                </c:pt>
                <c:pt idx="65">
                  <c:v>211.83</c:v>
                </c:pt>
                <c:pt idx="66">
                  <c:v>225.43</c:v>
                </c:pt>
                <c:pt idx="67">
                  <c:v>288.61</c:v>
                </c:pt>
                <c:pt idx="68">
                  <c:v>203.68</c:v>
                </c:pt>
                <c:pt idx="69">
                  <c:v>203.9</c:v>
                </c:pt>
                <c:pt idx="70">
                  <c:v>210.6</c:v>
                </c:pt>
                <c:pt idx="71">
                  <c:v>245.54</c:v>
                </c:pt>
                <c:pt idx="72">
                  <c:v>206.02</c:v>
                </c:pt>
                <c:pt idx="73">
                  <c:v>221.81</c:v>
                </c:pt>
                <c:pt idx="74">
                  <c:v>203.94</c:v>
                </c:pt>
                <c:pt idx="75">
                  <c:v>212</c:v>
                </c:pt>
                <c:pt idx="76">
                  <c:v>205.36</c:v>
                </c:pt>
                <c:pt idx="77">
                  <c:v>200.88</c:v>
                </c:pt>
                <c:pt idx="78">
                  <c:v>207.03</c:v>
                </c:pt>
                <c:pt idx="79">
                  <c:v>209.34</c:v>
                </c:pt>
                <c:pt idx="80">
                  <c:v>180.25</c:v>
                </c:pt>
                <c:pt idx="81">
                  <c:v>168.06</c:v>
                </c:pt>
                <c:pt idx="82">
                  <c:v>120.39</c:v>
                </c:pt>
                <c:pt idx="83">
                  <c:v>93.64</c:v>
                </c:pt>
                <c:pt idx="84">
                  <c:v>164.25</c:v>
                </c:pt>
                <c:pt idx="85">
                  <c:v>147.35</c:v>
                </c:pt>
                <c:pt idx="86">
                  <c:v>97.17</c:v>
                </c:pt>
                <c:pt idx="87">
                  <c:v>92.18</c:v>
                </c:pt>
                <c:pt idx="88">
                  <c:v>120.02</c:v>
                </c:pt>
                <c:pt idx="89">
                  <c:v>97.2</c:v>
                </c:pt>
                <c:pt idx="90">
                  <c:v>91.86</c:v>
                </c:pt>
                <c:pt idx="91">
                  <c:v>81.569999999999993</c:v>
                </c:pt>
                <c:pt idx="92">
                  <c:v>110.76</c:v>
                </c:pt>
                <c:pt idx="93">
                  <c:v>95.59</c:v>
                </c:pt>
                <c:pt idx="94">
                  <c:v>87.81</c:v>
                </c:pt>
                <c:pt idx="95">
                  <c:v>80.209999999999994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EA5-4651-9FBC-DF8F3FB81F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13" sqref="C13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45958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11.028</v>
      </c>
      <c r="AY5" s="25">
        <v>16.145</v>
      </c>
      <c r="AZ5" s="25">
        <v>12.935</v>
      </c>
      <c r="BA5" s="25">
        <v>14.733000000000001</v>
      </c>
      <c r="BB5" s="25">
        <v>20.141999999999999</v>
      </c>
      <c r="BC5" s="25">
        <v>18.916</v>
      </c>
      <c r="BD5" s="25">
        <v>14.627000000000001</v>
      </c>
      <c r="BE5" s="25">
        <v>14.628</v>
      </c>
      <c r="BF5" s="25">
        <v>10.529</v>
      </c>
      <c r="BG5" s="25">
        <v>14.454000000000001</v>
      </c>
      <c r="BH5" s="25">
        <v>17.076000000000001</v>
      </c>
      <c r="BI5" s="25">
        <v>46.11</v>
      </c>
      <c r="BJ5" s="25">
        <v>34.948</v>
      </c>
      <c r="BK5" s="25">
        <v>39.133000000000003</v>
      </c>
      <c r="BL5" s="25">
        <v>12.971</v>
      </c>
      <c r="BM5" s="25">
        <v>24.175999999999998</v>
      </c>
      <c r="BN5" s="25">
        <v>107.443</v>
      </c>
      <c r="BO5" s="25">
        <v>139.76</v>
      </c>
      <c r="BP5" s="25">
        <v>118.887</v>
      </c>
      <c r="BQ5" s="25">
        <v>105.374</v>
      </c>
      <c r="BR5" s="25">
        <v>79.619</v>
      </c>
      <c r="BS5" s="25">
        <v>82.811999999999998</v>
      </c>
      <c r="BT5" s="25">
        <v>112.038</v>
      </c>
      <c r="BU5" s="25">
        <v>85.96</v>
      </c>
      <c r="BV5" s="25">
        <v>60.042000000000002</v>
      </c>
      <c r="BW5" s="25">
        <v>66.313000000000002</v>
      </c>
      <c r="BX5" s="25">
        <v>53.271000000000001</v>
      </c>
      <c r="BY5" s="25">
        <v>63.866</v>
      </c>
      <c r="BZ5" s="25">
        <v>41.957000000000001</v>
      </c>
      <c r="CA5" s="25">
        <v>28.106999999999999</v>
      </c>
      <c r="CB5" s="25">
        <v>36.811</v>
      </c>
      <c r="CC5" s="25">
        <v>20.719000000000001</v>
      </c>
      <c r="CD5" s="25">
        <v>44.784999999999997</v>
      </c>
      <c r="CE5" s="25">
        <v>42.426000000000002</v>
      </c>
      <c r="CF5" s="25">
        <v>54.127000000000002</v>
      </c>
      <c r="CG5" s="25">
        <v>49.155000000000001</v>
      </c>
      <c r="CH5" s="25">
        <v>19.087</v>
      </c>
      <c r="CI5" s="25">
        <v>32.423000000000002</v>
      </c>
      <c r="CJ5" s="25">
        <v>97.867999999999995</v>
      </c>
      <c r="CK5" s="25">
        <v>89.524000000000001</v>
      </c>
      <c r="CL5" s="25">
        <v>49</v>
      </c>
      <c r="CM5" s="25">
        <v>78.608000000000004</v>
      </c>
      <c r="CN5" s="25">
        <v>65.677000000000007</v>
      </c>
      <c r="CO5" s="25">
        <v>66.114999999999995</v>
      </c>
      <c r="CP5" s="25">
        <v>57.094999999999999</v>
      </c>
      <c r="CQ5" s="25">
        <v>61.484000000000002</v>
      </c>
      <c r="CR5" s="25">
        <v>62.313000000000002</v>
      </c>
      <c r="CS5" s="25">
        <v>61.87</v>
      </c>
      <c r="CT5" s="26"/>
      <c r="CU5" s="26"/>
      <c r="CV5" s="26"/>
      <c r="CW5" s="27"/>
      <c r="CX5" s="28">
        <f t="array" ref="CX5">SUMPRODUCT(B5:CW5*0.25)</f>
        <v>614.27174999999988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40.950000000000003</v>
      </c>
      <c r="AY8" s="37">
        <v>38.74</v>
      </c>
      <c r="AZ8" s="37">
        <v>40.659999999999997</v>
      </c>
      <c r="BA8" s="37">
        <v>39.9</v>
      </c>
      <c r="BB8" s="37">
        <v>61.9</v>
      </c>
      <c r="BC8" s="37">
        <v>73.5</v>
      </c>
      <c r="BD8" s="37">
        <v>71.41</v>
      </c>
      <c r="BE8" s="37">
        <v>71.989999999999995</v>
      </c>
      <c r="BF8" s="37">
        <v>0</v>
      </c>
      <c r="BG8" s="37">
        <v>69.819999999999993</v>
      </c>
      <c r="BH8" s="37">
        <v>74.64</v>
      </c>
      <c r="BI8" s="37">
        <v>82.64</v>
      </c>
      <c r="BJ8" s="37">
        <v>70.89</v>
      </c>
      <c r="BK8" s="37">
        <v>89.73</v>
      </c>
      <c r="BL8" s="37">
        <v>157.61000000000001</v>
      </c>
      <c r="BM8" s="37">
        <v>199.67</v>
      </c>
      <c r="BN8" s="37">
        <v>196.32</v>
      </c>
      <c r="BO8" s="37">
        <v>211.83</v>
      </c>
      <c r="BP8" s="37">
        <v>225.43</v>
      </c>
      <c r="BQ8" s="37">
        <v>288.61</v>
      </c>
      <c r="BR8" s="37">
        <v>203.68</v>
      </c>
      <c r="BS8" s="37">
        <v>203.9</v>
      </c>
      <c r="BT8" s="37">
        <v>210.6</v>
      </c>
      <c r="BU8" s="37">
        <v>245.54</v>
      </c>
      <c r="BV8" s="37">
        <v>206.02</v>
      </c>
      <c r="BW8" s="37">
        <v>221.81</v>
      </c>
      <c r="BX8" s="37">
        <v>203.94</v>
      </c>
      <c r="BY8" s="37">
        <v>212</v>
      </c>
      <c r="BZ8" s="37">
        <v>205.36</v>
      </c>
      <c r="CA8" s="37">
        <v>200.88</v>
      </c>
      <c r="CB8" s="37">
        <v>207.03</v>
      </c>
      <c r="CC8" s="37">
        <v>209.34</v>
      </c>
      <c r="CD8" s="37">
        <v>180.25</v>
      </c>
      <c r="CE8" s="37">
        <v>168.06</v>
      </c>
      <c r="CF8" s="37">
        <v>120.39</v>
      </c>
      <c r="CG8" s="37">
        <v>93.64</v>
      </c>
      <c r="CH8" s="37">
        <v>164.25</v>
      </c>
      <c r="CI8" s="37">
        <v>147.35</v>
      </c>
      <c r="CJ8" s="37">
        <v>97.17</v>
      </c>
      <c r="CK8" s="37">
        <v>92.18</v>
      </c>
      <c r="CL8" s="37">
        <v>120.02</v>
      </c>
      <c r="CM8" s="37">
        <v>97.2</v>
      </c>
      <c r="CN8" s="37">
        <v>91.86</v>
      </c>
      <c r="CO8" s="37">
        <v>81.569999999999993</v>
      </c>
      <c r="CP8" s="37">
        <v>110.76</v>
      </c>
      <c r="CQ8" s="37">
        <v>95.59</v>
      </c>
      <c r="CR8" s="37">
        <v>87.81</v>
      </c>
      <c r="CS8" s="37">
        <v>80.209999999999994</v>
      </c>
      <c r="CT8" s="38"/>
      <c r="CU8" s="38"/>
      <c r="CV8" s="38"/>
      <c r="CW8" s="39"/>
      <c r="CX8" s="40">
        <f>IF(SUM(B8:CW8)&lt;&gt;0,AVERAGEIF(B8:CW8,"&lt;&gt;"""),"")</f>
        <v>134.68020833333335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40.0625</v>
      </c>
      <c r="AY9" s="43">
        <v>40.0625</v>
      </c>
      <c r="AZ9" s="43">
        <v>40.0625</v>
      </c>
      <c r="BA9" s="43">
        <v>40.0625</v>
      </c>
      <c r="BB9" s="43">
        <v>69.7</v>
      </c>
      <c r="BC9" s="43">
        <v>69.7</v>
      </c>
      <c r="BD9" s="43">
        <v>69.7</v>
      </c>
      <c r="BE9" s="43">
        <v>69.7</v>
      </c>
      <c r="BF9" s="43">
        <v>56.774999999999999</v>
      </c>
      <c r="BG9" s="43">
        <v>56.774999999999999</v>
      </c>
      <c r="BH9" s="43">
        <v>56.774999999999999</v>
      </c>
      <c r="BI9" s="43">
        <v>56.774999999999999</v>
      </c>
      <c r="BJ9" s="43">
        <v>129.47499999999999</v>
      </c>
      <c r="BK9" s="43">
        <v>129.47499999999999</v>
      </c>
      <c r="BL9" s="43">
        <v>129.47499999999999</v>
      </c>
      <c r="BM9" s="43">
        <v>129.47499999999999</v>
      </c>
      <c r="BN9" s="43">
        <v>230.54750000000001</v>
      </c>
      <c r="BO9" s="43">
        <v>230.54750000000001</v>
      </c>
      <c r="BP9" s="43">
        <v>230.54750000000001</v>
      </c>
      <c r="BQ9" s="43">
        <v>230.54750000000001</v>
      </c>
      <c r="BR9" s="43">
        <v>215.93</v>
      </c>
      <c r="BS9" s="43">
        <v>215.93</v>
      </c>
      <c r="BT9" s="43">
        <v>215.93</v>
      </c>
      <c r="BU9" s="43">
        <v>215.93</v>
      </c>
      <c r="BV9" s="43">
        <v>210.9425</v>
      </c>
      <c r="BW9" s="43">
        <v>210.9425</v>
      </c>
      <c r="BX9" s="43">
        <v>210.9425</v>
      </c>
      <c r="BY9" s="43">
        <v>210.9425</v>
      </c>
      <c r="BZ9" s="43">
        <v>205.6525</v>
      </c>
      <c r="CA9" s="43">
        <v>205.6525</v>
      </c>
      <c r="CB9" s="43">
        <v>205.6525</v>
      </c>
      <c r="CC9" s="43">
        <v>205.6525</v>
      </c>
      <c r="CD9" s="43">
        <v>140.58500000000001</v>
      </c>
      <c r="CE9" s="43">
        <v>140.58500000000001</v>
      </c>
      <c r="CF9" s="43">
        <v>140.58500000000001</v>
      </c>
      <c r="CG9" s="43">
        <v>140.58500000000001</v>
      </c>
      <c r="CH9" s="43">
        <v>125.2375</v>
      </c>
      <c r="CI9" s="43">
        <v>125.2375</v>
      </c>
      <c r="CJ9" s="43">
        <v>125.2375</v>
      </c>
      <c r="CK9" s="43">
        <v>125.2375</v>
      </c>
      <c r="CL9" s="43">
        <v>97.662499999999994</v>
      </c>
      <c r="CM9" s="43">
        <v>97.662499999999994</v>
      </c>
      <c r="CN9" s="43">
        <v>97.662499999999994</v>
      </c>
      <c r="CO9" s="43">
        <v>97.662499999999994</v>
      </c>
      <c r="CP9" s="43">
        <v>93.592500000000001</v>
      </c>
      <c r="CQ9" s="43">
        <v>93.592500000000001</v>
      </c>
      <c r="CR9" s="43">
        <v>93.592500000000001</v>
      </c>
      <c r="CS9" s="43">
        <v>93.592500000000001</v>
      </c>
      <c r="CT9" s="44"/>
      <c r="CU9" s="44"/>
      <c r="CV9" s="44"/>
      <c r="CW9" s="45"/>
      <c r="CX9" s="46">
        <f>IF(SUM(B9:CW9)&lt;&gt;0,AVERAGEIF(B9:CW9,"&lt;&gt;"""),"")</f>
        <v>134.68020833333335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>
        <v>13.888999999999999</v>
      </c>
      <c r="BH13" s="65">
        <v>16.712</v>
      </c>
      <c r="BI13" s="65">
        <v>45.845999999999997</v>
      </c>
      <c r="BJ13" s="65">
        <v>34.654000000000003</v>
      </c>
      <c r="BK13" s="65">
        <v>38.658000000000001</v>
      </c>
      <c r="BL13" s="65"/>
      <c r="BM13" s="65"/>
      <c r="BN13" s="65">
        <v>25.085000000000001</v>
      </c>
      <c r="BO13" s="65">
        <v>62</v>
      </c>
      <c r="BP13" s="65">
        <v>40.058</v>
      </c>
      <c r="BQ13" s="65"/>
      <c r="BR13" s="65">
        <v>5</v>
      </c>
      <c r="BS13" s="65">
        <v>5</v>
      </c>
      <c r="BT13" s="65">
        <v>34</v>
      </c>
      <c r="BU13" s="65">
        <v>10</v>
      </c>
      <c r="BV13" s="65">
        <v>5</v>
      </c>
      <c r="BW13" s="65">
        <v>5</v>
      </c>
      <c r="BX13" s="65">
        <v>5</v>
      </c>
      <c r="BY13" s="65">
        <v>17.670000000000002</v>
      </c>
      <c r="BZ13" s="65">
        <v>2</v>
      </c>
      <c r="CA13" s="65">
        <v>1</v>
      </c>
      <c r="CB13" s="65">
        <v>22</v>
      </c>
      <c r="CC13" s="65"/>
      <c r="CD13" s="65">
        <v>23.547000000000001</v>
      </c>
      <c r="CE13" s="65">
        <v>31.504999999999999</v>
      </c>
      <c r="CF13" s="65">
        <v>51.222000000000001</v>
      </c>
      <c r="CG13" s="65">
        <v>28.768000000000001</v>
      </c>
      <c r="CH13" s="65">
        <v>14</v>
      </c>
      <c r="CI13" s="65">
        <v>25.8</v>
      </c>
      <c r="CJ13" s="65">
        <v>97.751000000000005</v>
      </c>
      <c r="CK13" s="65">
        <v>88.424000000000007</v>
      </c>
      <c r="CL13" s="65">
        <v>48.8</v>
      </c>
      <c r="CM13" s="65">
        <v>78.608000000000004</v>
      </c>
      <c r="CN13" s="65">
        <v>65.677000000000007</v>
      </c>
      <c r="CO13" s="65">
        <v>65.915000000000006</v>
      </c>
      <c r="CP13" s="65">
        <v>55.495000000000005</v>
      </c>
      <c r="CQ13" s="65">
        <v>52.184000000000005</v>
      </c>
      <c r="CR13" s="65">
        <v>60.512999999999998</v>
      </c>
      <c r="CS13" s="65">
        <v>57.989999999999995</v>
      </c>
      <c r="CT13" s="66"/>
      <c r="CU13" s="66"/>
      <c r="CV13" s="66"/>
      <c r="CW13" s="67"/>
      <c r="CX13" s="68">
        <f t="array" ref="CX13">SUMPRODUCT(B13:CW13*0.25)</f>
        <v>308.69274999999993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11.028</v>
      </c>
      <c r="AY15" s="71">
        <v>11.141</v>
      </c>
      <c r="AZ15" s="71">
        <v>12.935</v>
      </c>
      <c r="BA15" s="71">
        <v>14.733000000000001</v>
      </c>
      <c r="BB15" s="71">
        <v>20.141999999999999</v>
      </c>
      <c r="BC15" s="71">
        <v>18.916</v>
      </c>
      <c r="BD15" s="71">
        <v>14.627000000000001</v>
      </c>
      <c r="BE15" s="71">
        <v>14.628</v>
      </c>
      <c r="BF15" s="71">
        <v>10.529</v>
      </c>
      <c r="BG15" s="71">
        <v>0.56499999999999995</v>
      </c>
      <c r="BH15" s="71">
        <v>0.36399999999999999</v>
      </c>
      <c r="BI15" s="71">
        <v>0.26400000000000001</v>
      </c>
      <c r="BJ15" s="71">
        <v>0.29399999999999998</v>
      </c>
      <c r="BK15" s="71">
        <v>0.47499999999999998</v>
      </c>
      <c r="BL15" s="71">
        <v>12.971</v>
      </c>
      <c r="BM15" s="71">
        <v>24.175999999999998</v>
      </c>
      <c r="BN15" s="71">
        <v>82.358000000000004</v>
      </c>
      <c r="BO15" s="71">
        <v>77.760000000000005</v>
      </c>
      <c r="BP15" s="71">
        <v>78.828999999999994</v>
      </c>
      <c r="BQ15" s="71">
        <v>105.374</v>
      </c>
      <c r="BR15" s="71">
        <v>74.619</v>
      </c>
      <c r="BS15" s="71">
        <v>77.811999999999998</v>
      </c>
      <c r="BT15" s="71">
        <v>78.037999999999997</v>
      </c>
      <c r="BU15" s="71">
        <v>75.959999999999994</v>
      </c>
      <c r="BV15" s="71">
        <v>55.042000000000002</v>
      </c>
      <c r="BW15" s="71">
        <v>61.313000000000002</v>
      </c>
      <c r="BX15" s="71">
        <v>48.23</v>
      </c>
      <c r="BY15" s="71">
        <v>46.195999999999998</v>
      </c>
      <c r="BZ15" s="71">
        <v>39.957000000000001</v>
      </c>
      <c r="CA15" s="71">
        <v>27.106999999999999</v>
      </c>
      <c r="CB15" s="71">
        <v>14.811</v>
      </c>
      <c r="CC15" s="71">
        <v>20.719000000000001</v>
      </c>
      <c r="CD15" s="71">
        <v>1.238</v>
      </c>
      <c r="CE15" s="71">
        <v>1.0209999999999999</v>
      </c>
      <c r="CF15" s="71">
        <v>0.80500000000000005</v>
      </c>
      <c r="CG15" s="71">
        <v>0.58699999999999997</v>
      </c>
      <c r="CH15" s="71">
        <v>5.0869999999999997</v>
      </c>
      <c r="CI15" s="71">
        <v>4.5229999999999997</v>
      </c>
      <c r="CJ15" s="71">
        <v>0.11700000000000001</v>
      </c>
      <c r="CK15" s="71"/>
      <c r="CL15" s="71"/>
      <c r="CM15" s="71"/>
      <c r="CN15" s="71"/>
      <c r="CO15" s="71"/>
      <c r="CP15" s="71"/>
      <c r="CQ15" s="71"/>
      <c r="CR15" s="71"/>
      <c r="CS15" s="71"/>
      <c r="CT15" s="72"/>
      <c r="CU15" s="72"/>
      <c r="CV15" s="72"/>
      <c r="CW15" s="73"/>
      <c r="CX15" s="74">
        <f t="array" ref="CX15">SUMPRODUCT(B15:CW15*0.25)</f>
        <v>286.32275000000004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11.028</v>
      </c>
      <c r="AY17" s="77">
        <f t="shared" si="0"/>
        <v>11.141</v>
      </c>
      <c r="AZ17" s="77">
        <f t="shared" si="0"/>
        <v>12.935</v>
      </c>
      <c r="BA17" s="77">
        <f t="shared" si="0"/>
        <v>14.733000000000001</v>
      </c>
      <c r="BB17" s="77">
        <f t="shared" si="0"/>
        <v>20.141999999999999</v>
      </c>
      <c r="BC17" s="77">
        <f t="shared" si="0"/>
        <v>18.916</v>
      </c>
      <c r="BD17" s="77">
        <f t="shared" si="0"/>
        <v>14.627000000000001</v>
      </c>
      <c r="BE17" s="77">
        <f t="shared" si="0"/>
        <v>14.628</v>
      </c>
      <c r="BF17" s="77">
        <f t="shared" si="0"/>
        <v>10.529</v>
      </c>
      <c r="BG17" s="77">
        <f t="shared" si="0"/>
        <v>14.453999999999999</v>
      </c>
      <c r="BH17" s="77">
        <f t="shared" si="0"/>
        <v>17.076000000000001</v>
      </c>
      <c r="BI17" s="77">
        <f t="shared" si="0"/>
        <v>46.11</v>
      </c>
      <c r="BJ17" s="77">
        <f t="shared" si="0"/>
        <v>34.948</v>
      </c>
      <c r="BK17" s="77">
        <f t="shared" si="0"/>
        <v>39.133000000000003</v>
      </c>
      <c r="BL17" s="77">
        <f t="shared" si="0"/>
        <v>12.971</v>
      </c>
      <c r="BM17" s="77">
        <f t="shared" si="0"/>
        <v>24.175999999999998</v>
      </c>
      <c r="BN17" s="77">
        <f t="shared" si="0"/>
        <v>107.44300000000001</v>
      </c>
      <c r="BO17" s="77">
        <f t="shared" ref="BO17:CW17" si="1">SUM(BO11:BO16)</f>
        <v>139.76</v>
      </c>
      <c r="BP17" s="77">
        <f t="shared" si="1"/>
        <v>118.887</v>
      </c>
      <c r="BQ17" s="77">
        <f t="shared" si="1"/>
        <v>105.374</v>
      </c>
      <c r="BR17" s="77">
        <f t="shared" si="1"/>
        <v>79.619</v>
      </c>
      <c r="BS17" s="77">
        <f t="shared" si="1"/>
        <v>82.811999999999998</v>
      </c>
      <c r="BT17" s="77">
        <f t="shared" si="1"/>
        <v>112.038</v>
      </c>
      <c r="BU17" s="77">
        <f t="shared" si="1"/>
        <v>85.96</v>
      </c>
      <c r="BV17" s="77">
        <f t="shared" si="1"/>
        <v>60.042000000000002</v>
      </c>
      <c r="BW17" s="77">
        <f t="shared" si="1"/>
        <v>66.313000000000002</v>
      </c>
      <c r="BX17" s="77">
        <f t="shared" si="1"/>
        <v>53.23</v>
      </c>
      <c r="BY17" s="77">
        <f t="shared" si="1"/>
        <v>63.866</v>
      </c>
      <c r="BZ17" s="77">
        <f t="shared" si="1"/>
        <v>41.957000000000001</v>
      </c>
      <c r="CA17" s="77">
        <f t="shared" si="1"/>
        <v>28.106999999999999</v>
      </c>
      <c r="CB17" s="77">
        <f t="shared" si="1"/>
        <v>36.811</v>
      </c>
      <c r="CC17" s="77">
        <f t="shared" si="1"/>
        <v>20.719000000000001</v>
      </c>
      <c r="CD17" s="77">
        <f t="shared" si="1"/>
        <v>24.785</v>
      </c>
      <c r="CE17" s="77">
        <f t="shared" si="1"/>
        <v>32.525999999999996</v>
      </c>
      <c r="CF17" s="77">
        <f t="shared" si="1"/>
        <v>52.027000000000001</v>
      </c>
      <c r="CG17" s="77">
        <f t="shared" si="1"/>
        <v>29.355</v>
      </c>
      <c r="CH17" s="77">
        <f t="shared" si="1"/>
        <v>19.087</v>
      </c>
      <c r="CI17" s="77">
        <f t="shared" si="1"/>
        <v>30.323</v>
      </c>
      <c r="CJ17" s="77">
        <f t="shared" si="1"/>
        <v>97.868000000000009</v>
      </c>
      <c r="CK17" s="77">
        <f t="shared" si="1"/>
        <v>88.424000000000007</v>
      </c>
      <c r="CL17" s="77">
        <f t="shared" si="1"/>
        <v>48.8</v>
      </c>
      <c r="CM17" s="77">
        <f t="shared" si="1"/>
        <v>78.608000000000004</v>
      </c>
      <c r="CN17" s="77">
        <f t="shared" si="1"/>
        <v>65.677000000000007</v>
      </c>
      <c r="CO17" s="77">
        <f t="shared" si="1"/>
        <v>65.915000000000006</v>
      </c>
      <c r="CP17" s="77">
        <f t="shared" si="1"/>
        <v>55.495000000000005</v>
      </c>
      <c r="CQ17" s="77">
        <f t="shared" si="1"/>
        <v>52.184000000000005</v>
      </c>
      <c r="CR17" s="77">
        <f t="shared" si="1"/>
        <v>60.512999999999998</v>
      </c>
      <c r="CS17" s="77">
        <f t="shared" si="1"/>
        <v>57.989999999999995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595.01549999999997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>
        <v>5</v>
      </c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>
        <v>4.1000000000000002E-2</v>
      </c>
      <c r="BY21" s="94"/>
      <c r="BZ21" s="94"/>
      <c r="CA21" s="94"/>
      <c r="CB21" s="94"/>
      <c r="CC21" s="94"/>
      <c r="CD21" s="94">
        <v>20</v>
      </c>
      <c r="CE21" s="94">
        <v>8.1</v>
      </c>
      <c r="CF21" s="94"/>
      <c r="CG21" s="94"/>
      <c r="CH21" s="94"/>
      <c r="CI21" s="94">
        <v>2.1</v>
      </c>
      <c r="CJ21" s="94"/>
      <c r="CK21" s="94">
        <v>1.1000000000000001</v>
      </c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9.0852500000000003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>
        <v>4.0000000000000001E-3</v>
      </c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>
        <v>0.48</v>
      </c>
      <c r="CT22" s="100"/>
      <c r="CU22" s="100"/>
      <c r="CV22" s="100"/>
      <c r="CW22" s="96"/>
      <c r="CX22" s="97">
        <f t="array" ref="CX22">SUMPRODUCT(B22:CW22*0.25)</f>
        <v>0.121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 t="str">
        <f t="shared" ref="B27:P27" si="2">IF(LEN(B$3)&gt;0,SUM(B20:B26),"")</f>
        <v/>
      </c>
      <c r="C27" s="107" t="str">
        <f t="shared" si="2"/>
        <v/>
      </c>
      <c r="D27" s="107" t="str">
        <f t="shared" si="2"/>
        <v/>
      </c>
      <c r="E27" s="107" t="str">
        <f t="shared" si="2"/>
        <v/>
      </c>
      <c r="F27" s="107" t="str">
        <f t="shared" si="2"/>
        <v/>
      </c>
      <c r="G27" s="107" t="str">
        <f t="shared" si="2"/>
        <v/>
      </c>
      <c r="H27" s="107" t="str">
        <f t="shared" si="2"/>
        <v/>
      </c>
      <c r="I27" s="107" t="str">
        <f t="shared" si="2"/>
        <v/>
      </c>
      <c r="J27" s="107" t="str">
        <f t="shared" si="2"/>
        <v/>
      </c>
      <c r="K27" s="107" t="str">
        <f t="shared" si="2"/>
        <v/>
      </c>
      <c r="L27" s="107" t="str">
        <f t="shared" si="2"/>
        <v/>
      </c>
      <c r="M27" s="107" t="str">
        <f t="shared" si="2"/>
        <v/>
      </c>
      <c r="N27" s="107" t="str">
        <f t="shared" si="2"/>
        <v/>
      </c>
      <c r="O27" s="107" t="str">
        <f t="shared" si="2"/>
        <v/>
      </c>
      <c r="P27" s="107" t="str">
        <f t="shared" si="2"/>
        <v/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0</v>
      </c>
      <c r="AY27" s="107">
        <f t="shared" si="3"/>
        <v>5.0039999999999996</v>
      </c>
      <c r="AZ27" s="107">
        <f t="shared" si="3"/>
        <v>0</v>
      </c>
      <c r="BA27" s="107">
        <f t="shared" si="3"/>
        <v>0</v>
      </c>
      <c r="BB27" s="107">
        <f t="shared" si="3"/>
        <v>0</v>
      </c>
      <c r="BC27" s="107">
        <f t="shared" si="3"/>
        <v>0</v>
      </c>
      <c r="BD27" s="107">
        <f t="shared" si="3"/>
        <v>0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0</v>
      </c>
      <c r="BI27" s="107">
        <f t="shared" si="3"/>
        <v>0</v>
      </c>
      <c r="BJ27" s="107">
        <f t="shared" si="3"/>
        <v>0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0</v>
      </c>
      <c r="BO27" s="107">
        <f t="shared" si="3"/>
        <v>0</v>
      </c>
      <c r="BP27" s="107">
        <f t="shared" si="3"/>
        <v>0</v>
      </c>
      <c r="BQ27" s="107">
        <f t="shared" si="3"/>
        <v>0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4.1000000000000002E-2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20</v>
      </c>
      <c r="CE27" s="107">
        <f t="shared" si="4"/>
        <v>8.1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2.1</v>
      </c>
      <c r="CJ27" s="107">
        <f t="shared" si="4"/>
        <v>0</v>
      </c>
      <c r="CK27" s="107">
        <f t="shared" si="4"/>
        <v>1.1000000000000001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0.48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9.2062500000000007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11.028</v>
      </c>
      <c r="AY31" s="94">
        <v>16.145</v>
      </c>
      <c r="AZ31" s="94">
        <v>12.935</v>
      </c>
      <c r="BA31" s="94">
        <v>14.733000000000001</v>
      </c>
      <c r="BB31" s="94">
        <v>20.141999999999999</v>
      </c>
      <c r="BC31" s="94">
        <v>18.916</v>
      </c>
      <c r="BD31" s="94">
        <v>14.627000000000001</v>
      </c>
      <c r="BE31" s="94">
        <v>14.628</v>
      </c>
      <c r="BF31" s="94">
        <v>10.529</v>
      </c>
      <c r="BG31" s="94">
        <v>14.454000000000001</v>
      </c>
      <c r="BH31" s="94">
        <v>17.076000000000001</v>
      </c>
      <c r="BI31" s="94">
        <v>46.11</v>
      </c>
      <c r="BJ31" s="94">
        <v>34.948</v>
      </c>
      <c r="BK31" s="94">
        <v>39.133000000000003</v>
      </c>
      <c r="BL31" s="94">
        <v>12.971</v>
      </c>
      <c r="BM31" s="94">
        <v>24.175999999999998</v>
      </c>
      <c r="BN31" s="94">
        <v>107.443</v>
      </c>
      <c r="BO31" s="94">
        <v>139.76</v>
      </c>
      <c r="BP31" s="94">
        <v>118.887</v>
      </c>
      <c r="BQ31" s="94">
        <v>105.374</v>
      </c>
      <c r="BR31" s="94">
        <v>79.619</v>
      </c>
      <c r="BS31" s="94">
        <v>82.811999999999998</v>
      </c>
      <c r="BT31" s="94">
        <v>112.038</v>
      </c>
      <c r="BU31" s="94">
        <v>85.96</v>
      </c>
      <c r="BV31" s="94">
        <v>60.042000000000002</v>
      </c>
      <c r="BW31" s="94">
        <v>66.313000000000002</v>
      </c>
      <c r="BX31" s="94">
        <v>53.271000000000001</v>
      </c>
      <c r="BY31" s="94">
        <v>63.866</v>
      </c>
      <c r="BZ31" s="94">
        <v>41.957000000000001</v>
      </c>
      <c r="CA31" s="94">
        <v>28.106999999999999</v>
      </c>
      <c r="CB31" s="94">
        <v>36.811</v>
      </c>
      <c r="CC31" s="94">
        <v>20.719000000000001</v>
      </c>
      <c r="CD31" s="94">
        <v>44.784999999999997</v>
      </c>
      <c r="CE31" s="94">
        <v>40.625999999999998</v>
      </c>
      <c r="CF31" s="94">
        <v>52.027000000000001</v>
      </c>
      <c r="CG31" s="94">
        <v>29.355</v>
      </c>
      <c r="CH31" s="94">
        <v>19.087</v>
      </c>
      <c r="CI31" s="94">
        <v>32.423000000000002</v>
      </c>
      <c r="CJ31" s="94">
        <v>97.867999999999995</v>
      </c>
      <c r="CK31" s="94">
        <v>89.524000000000001</v>
      </c>
      <c r="CL31" s="94">
        <v>48.8</v>
      </c>
      <c r="CM31" s="94">
        <v>78.608000000000004</v>
      </c>
      <c r="CN31" s="94">
        <v>65.677000000000007</v>
      </c>
      <c r="CO31" s="94">
        <v>65.915000000000006</v>
      </c>
      <c r="CP31" s="94">
        <v>55.494999999999997</v>
      </c>
      <c r="CQ31" s="94">
        <v>52.183999999999997</v>
      </c>
      <c r="CR31" s="94">
        <v>60.512999999999998</v>
      </c>
      <c r="CS31" s="94">
        <v>58.47</v>
      </c>
      <c r="CT31" s="95"/>
      <c r="CU31" s="95"/>
      <c r="CV31" s="95"/>
      <c r="CW31" s="96"/>
      <c r="CX31" s="97">
        <f t="array" ref="CX31">SUMPRODUCT(B31:CW31*0.25)</f>
        <v>604.22174999999993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0</v>
      </c>
      <c r="C33" s="77">
        <f t="shared" ref="C33:BN33" si="5">SUM(C30:C32)</f>
        <v>0</v>
      </c>
      <c r="D33" s="77">
        <f t="shared" si="5"/>
        <v>0</v>
      </c>
      <c r="E33" s="77">
        <f t="shared" si="5"/>
        <v>0</v>
      </c>
      <c r="F33" s="77">
        <f t="shared" si="5"/>
        <v>0</v>
      </c>
      <c r="G33" s="77">
        <f t="shared" si="5"/>
        <v>0</v>
      </c>
      <c r="H33" s="77">
        <f t="shared" si="5"/>
        <v>0</v>
      </c>
      <c r="I33" s="77">
        <f t="shared" si="5"/>
        <v>0</v>
      </c>
      <c r="J33" s="77">
        <f t="shared" si="5"/>
        <v>0</v>
      </c>
      <c r="K33" s="77">
        <f t="shared" si="5"/>
        <v>0</v>
      </c>
      <c r="L33" s="77">
        <f t="shared" si="5"/>
        <v>0</v>
      </c>
      <c r="M33" s="77">
        <f t="shared" si="5"/>
        <v>0</v>
      </c>
      <c r="N33" s="77">
        <f t="shared" si="5"/>
        <v>0</v>
      </c>
      <c r="O33" s="77">
        <f t="shared" si="5"/>
        <v>0</v>
      </c>
      <c r="P33" s="77">
        <f t="shared" si="5"/>
        <v>0</v>
      </c>
      <c r="Q33" s="77">
        <f t="shared" si="5"/>
        <v>0</v>
      </c>
      <c r="R33" s="77">
        <f t="shared" si="5"/>
        <v>0</v>
      </c>
      <c r="S33" s="77">
        <f t="shared" si="5"/>
        <v>0</v>
      </c>
      <c r="T33" s="77">
        <f t="shared" si="5"/>
        <v>0</v>
      </c>
      <c r="U33" s="77">
        <f t="shared" si="5"/>
        <v>0</v>
      </c>
      <c r="V33" s="77">
        <f t="shared" si="5"/>
        <v>0</v>
      </c>
      <c r="W33" s="77">
        <f t="shared" si="5"/>
        <v>0</v>
      </c>
      <c r="X33" s="77">
        <f t="shared" si="5"/>
        <v>0</v>
      </c>
      <c r="Y33" s="77">
        <f t="shared" si="5"/>
        <v>0</v>
      </c>
      <c r="Z33" s="77">
        <f t="shared" si="5"/>
        <v>0</v>
      </c>
      <c r="AA33" s="77">
        <f t="shared" si="5"/>
        <v>0</v>
      </c>
      <c r="AB33" s="77">
        <f t="shared" si="5"/>
        <v>0</v>
      </c>
      <c r="AC33" s="77">
        <f t="shared" si="5"/>
        <v>0</v>
      </c>
      <c r="AD33" s="77">
        <f t="shared" si="5"/>
        <v>0</v>
      </c>
      <c r="AE33" s="77">
        <f t="shared" si="5"/>
        <v>0</v>
      </c>
      <c r="AF33" s="77">
        <f t="shared" si="5"/>
        <v>0</v>
      </c>
      <c r="AG33" s="77">
        <f t="shared" si="5"/>
        <v>0</v>
      </c>
      <c r="AH33" s="77">
        <f t="shared" si="5"/>
        <v>0</v>
      </c>
      <c r="AI33" s="77">
        <f t="shared" si="5"/>
        <v>0</v>
      </c>
      <c r="AJ33" s="77">
        <f t="shared" si="5"/>
        <v>0</v>
      </c>
      <c r="AK33" s="77">
        <f t="shared" si="5"/>
        <v>0</v>
      </c>
      <c r="AL33" s="77">
        <f t="shared" si="5"/>
        <v>0</v>
      </c>
      <c r="AM33" s="77">
        <f t="shared" si="5"/>
        <v>0</v>
      </c>
      <c r="AN33" s="77">
        <f t="shared" si="5"/>
        <v>0</v>
      </c>
      <c r="AO33" s="77">
        <f t="shared" si="5"/>
        <v>0</v>
      </c>
      <c r="AP33" s="77">
        <f t="shared" si="5"/>
        <v>0</v>
      </c>
      <c r="AQ33" s="77">
        <f t="shared" si="5"/>
        <v>0</v>
      </c>
      <c r="AR33" s="77">
        <f t="shared" si="5"/>
        <v>0</v>
      </c>
      <c r="AS33" s="77">
        <f t="shared" si="5"/>
        <v>0</v>
      </c>
      <c r="AT33" s="77">
        <f t="shared" si="5"/>
        <v>0</v>
      </c>
      <c r="AU33" s="77">
        <f t="shared" si="5"/>
        <v>0</v>
      </c>
      <c r="AV33" s="77">
        <f t="shared" si="5"/>
        <v>0</v>
      </c>
      <c r="AW33" s="77">
        <f t="shared" si="5"/>
        <v>0</v>
      </c>
      <c r="AX33" s="77">
        <f t="shared" si="5"/>
        <v>11.028</v>
      </c>
      <c r="AY33" s="77">
        <f t="shared" si="5"/>
        <v>16.145</v>
      </c>
      <c r="AZ33" s="77">
        <f t="shared" si="5"/>
        <v>12.935</v>
      </c>
      <c r="BA33" s="77">
        <f t="shared" si="5"/>
        <v>14.733000000000001</v>
      </c>
      <c r="BB33" s="77">
        <f t="shared" si="5"/>
        <v>20.141999999999999</v>
      </c>
      <c r="BC33" s="77">
        <f t="shared" si="5"/>
        <v>18.916</v>
      </c>
      <c r="BD33" s="77">
        <f t="shared" si="5"/>
        <v>14.627000000000001</v>
      </c>
      <c r="BE33" s="77">
        <f t="shared" si="5"/>
        <v>14.628</v>
      </c>
      <c r="BF33" s="77">
        <f t="shared" si="5"/>
        <v>10.529</v>
      </c>
      <c r="BG33" s="77">
        <f t="shared" si="5"/>
        <v>14.454000000000001</v>
      </c>
      <c r="BH33" s="77">
        <f t="shared" si="5"/>
        <v>17.076000000000001</v>
      </c>
      <c r="BI33" s="77">
        <f t="shared" si="5"/>
        <v>46.11</v>
      </c>
      <c r="BJ33" s="77">
        <f t="shared" si="5"/>
        <v>34.948</v>
      </c>
      <c r="BK33" s="77">
        <f t="shared" si="5"/>
        <v>39.133000000000003</v>
      </c>
      <c r="BL33" s="77">
        <f t="shared" si="5"/>
        <v>12.971</v>
      </c>
      <c r="BM33" s="77">
        <f t="shared" si="5"/>
        <v>24.175999999999998</v>
      </c>
      <c r="BN33" s="77">
        <f t="shared" si="5"/>
        <v>107.443</v>
      </c>
      <c r="BO33" s="77">
        <f t="shared" ref="BO33:CW33" si="6">SUM(BO30:BO32)</f>
        <v>139.76</v>
      </c>
      <c r="BP33" s="77">
        <f t="shared" si="6"/>
        <v>118.887</v>
      </c>
      <c r="BQ33" s="77">
        <f t="shared" si="6"/>
        <v>105.374</v>
      </c>
      <c r="BR33" s="77">
        <f t="shared" si="6"/>
        <v>79.619</v>
      </c>
      <c r="BS33" s="77">
        <f t="shared" si="6"/>
        <v>82.811999999999998</v>
      </c>
      <c r="BT33" s="77">
        <f t="shared" si="6"/>
        <v>112.038</v>
      </c>
      <c r="BU33" s="77">
        <f t="shared" si="6"/>
        <v>85.96</v>
      </c>
      <c r="BV33" s="77">
        <f t="shared" si="6"/>
        <v>60.042000000000002</v>
      </c>
      <c r="BW33" s="77">
        <f t="shared" si="6"/>
        <v>66.313000000000002</v>
      </c>
      <c r="BX33" s="77">
        <f t="shared" si="6"/>
        <v>53.271000000000001</v>
      </c>
      <c r="BY33" s="77">
        <f t="shared" si="6"/>
        <v>63.866</v>
      </c>
      <c r="BZ33" s="77">
        <f t="shared" si="6"/>
        <v>41.957000000000001</v>
      </c>
      <c r="CA33" s="77">
        <f t="shared" si="6"/>
        <v>28.106999999999999</v>
      </c>
      <c r="CB33" s="77">
        <f t="shared" si="6"/>
        <v>36.811</v>
      </c>
      <c r="CC33" s="77">
        <f t="shared" si="6"/>
        <v>20.719000000000001</v>
      </c>
      <c r="CD33" s="77">
        <f t="shared" si="6"/>
        <v>44.784999999999997</v>
      </c>
      <c r="CE33" s="77">
        <f t="shared" si="6"/>
        <v>40.625999999999998</v>
      </c>
      <c r="CF33" s="77">
        <f t="shared" si="6"/>
        <v>52.027000000000001</v>
      </c>
      <c r="CG33" s="77">
        <f t="shared" si="6"/>
        <v>29.355</v>
      </c>
      <c r="CH33" s="77">
        <f t="shared" si="6"/>
        <v>19.087</v>
      </c>
      <c r="CI33" s="77">
        <f t="shared" si="6"/>
        <v>32.423000000000002</v>
      </c>
      <c r="CJ33" s="77">
        <f t="shared" si="6"/>
        <v>97.867999999999995</v>
      </c>
      <c r="CK33" s="77">
        <f t="shared" si="6"/>
        <v>89.524000000000001</v>
      </c>
      <c r="CL33" s="77">
        <f t="shared" si="6"/>
        <v>48.8</v>
      </c>
      <c r="CM33" s="77">
        <f t="shared" si="6"/>
        <v>78.608000000000004</v>
      </c>
      <c r="CN33" s="77">
        <f t="shared" si="6"/>
        <v>65.677000000000007</v>
      </c>
      <c r="CO33" s="77">
        <f t="shared" si="6"/>
        <v>65.915000000000006</v>
      </c>
      <c r="CP33" s="77">
        <f t="shared" si="6"/>
        <v>55.494999999999997</v>
      </c>
      <c r="CQ33" s="77">
        <f t="shared" si="6"/>
        <v>52.183999999999997</v>
      </c>
      <c r="CR33" s="77">
        <f t="shared" si="6"/>
        <v>60.512999999999998</v>
      </c>
      <c r="CS33" s="77">
        <f t="shared" si="6"/>
        <v>58.47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604.22174999999993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>
        <v>1.8</v>
      </c>
      <c r="CF38" s="120">
        <v>2.1</v>
      </c>
      <c r="CG38" s="120">
        <v>19.8</v>
      </c>
      <c r="CH38" s="120"/>
      <c r="CI38" s="120"/>
      <c r="CJ38" s="120"/>
      <c r="CK38" s="120"/>
      <c r="CL38" s="120">
        <v>0.2</v>
      </c>
      <c r="CM38" s="120"/>
      <c r="CN38" s="120"/>
      <c r="CO38" s="120">
        <v>0.2</v>
      </c>
      <c r="CP38" s="120">
        <v>1.6</v>
      </c>
      <c r="CQ38" s="120">
        <v>9.3000000000000007</v>
      </c>
      <c r="CR38" s="120">
        <v>1.8</v>
      </c>
      <c r="CS38" s="120">
        <v>3.4</v>
      </c>
      <c r="CT38" s="122"/>
      <c r="CU38" s="122"/>
      <c r="CV38" s="122"/>
      <c r="CW38" s="121"/>
      <c r="CX38" s="97">
        <f t="array" ref="CX38">SUMPRODUCT(B38:CW38*0.25)</f>
        <v>10.049999999999999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0</v>
      </c>
      <c r="BJ41" s="107">
        <f t="shared" si="7"/>
        <v>0</v>
      </c>
      <c r="BK41" s="107">
        <f t="shared" si="7"/>
        <v>0</v>
      </c>
      <c r="BL41" s="107">
        <f t="shared" si="7"/>
        <v>0</v>
      </c>
      <c r="BM41" s="107">
        <f t="shared" si="7"/>
        <v>0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0</v>
      </c>
      <c r="BQ41" s="107">
        <f t="shared" si="8"/>
        <v>0</v>
      </c>
      <c r="BR41" s="107">
        <f t="shared" si="8"/>
        <v>0</v>
      </c>
      <c r="BS41" s="107">
        <f t="shared" si="8"/>
        <v>0</v>
      </c>
      <c r="BT41" s="107">
        <f t="shared" si="8"/>
        <v>0</v>
      </c>
      <c r="BU41" s="107">
        <f t="shared" si="8"/>
        <v>0</v>
      </c>
      <c r="BV41" s="107">
        <f t="shared" si="8"/>
        <v>0</v>
      </c>
      <c r="BW41" s="107">
        <f t="shared" si="8"/>
        <v>0</v>
      </c>
      <c r="BX41" s="107">
        <f t="shared" si="8"/>
        <v>0</v>
      </c>
      <c r="BY41" s="107">
        <f t="shared" si="8"/>
        <v>0</v>
      </c>
      <c r="BZ41" s="107">
        <f t="shared" si="8"/>
        <v>0</v>
      </c>
      <c r="CA41" s="107">
        <f t="shared" si="8"/>
        <v>0</v>
      </c>
      <c r="CB41" s="107">
        <f t="shared" si="8"/>
        <v>0</v>
      </c>
      <c r="CC41" s="107">
        <f t="shared" si="8"/>
        <v>0</v>
      </c>
      <c r="CD41" s="107">
        <f t="shared" si="8"/>
        <v>0</v>
      </c>
      <c r="CE41" s="107">
        <f t="shared" si="8"/>
        <v>1.8</v>
      </c>
      <c r="CF41" s="107">
        <f t="shared" si="8"/>
        <v>2.1</v>
      </c>
      <c r="CG41" s="107">
        <f t="shared" si="8"/>
        <v>19.8</v>
      </c>
      <c r="CH41" s="107">
        <f t="shared" si="8"/>
        <v>0</v>
      </c>
      <c r="CI41" s="107">
        <f t="shared" si="8"/>
        <v>0</v>
      </c>
      <c r="CJ41" s="107">
        <f t="shared" si="8"/>
        <v>0</v>
      </c>
      <c r="CK41" s="107">
        <f t="shared" si="8"/>
        <v>0</v>
      </c>
      <c r="CL41" s="107">
        <f t="shared" si="8"/>
        <v>0.2</v>
      </c>
      <c r="CM41" s="107">
        <f t="shared" si="8"/>
        <v>0</v>
      </c>
      <c r="CN41" s="107">
        <f t="shared" si="8"/>
        <v>0</v>
      </c>
      <c r="CO41" s="107">
        <f t="shared" si="8"/>
        <v>0.2</v>
      </c>
      <c r="CP41" s="107">
        <f t="shared" si="8"/>
        <v>1.6</v>
      </c>
      <c r="CQ41" s="107">
        <f t="shared" si="8"/>
        <v>9.3000000000000007</v>
      </c>
      <c r="CR41" s="107">
        <f t="shared" si="8"/>
        <v>1.8</v>
      </c>
      <c r="CS41" s="107">
        <f t="shared" si="8"/>
        <v>3.4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10.049999999999999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>
        <v>1.8</v>
      </c>
      <c r="CF46" s="120">
        <v>2.1</v>
      </c>
      <c r="CG46" s="120">
        <v>19.8</v>
      </c>
      <c r="CH46" s="120"/>
      <c r="CI46" s="120"/>
      <c r="CJ46" s="120"/>
      <c r="CK46" s="120"/>
      <c r="CL46" s="120">
        <v>0.2</v>
      </c>
      <c r="CM46" s="120"/>
      <c r="CN46" s="120"/>
      <c r="CO46" s="120">
        <v>0.2</v>
      </c>
      <c r="CP46" s="120">
        <v>1.6</v>
      </c>
      <c r="CQ46" s="120">
        <v>9.3000000000000007</v>
      </c>
      <c r="CR46" s="120">
        <v>1.8</v>
      </c>
      <c r="CS46" s="120">
        <v>3.4</v>
      </c>
      <c r="CT46" s="122"/>
      <c r="CU46" s="122"/>
      <c r="CV46" s="122"/>
      <c r="CW46" s="121"/>
      <c r="CX46" s="97">
        <f t="array" ref="CX46">SUMPRODUCT(B46:CW46*0.25)</f>
        <v>10.049999999999999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0</v>
      </c>
      <c r="BJ50" s="107">
        <f t="shared" si="9"/>
        <v>0</v>
      </c>
      <c r="BK50" s="107">
        <f t="shared" si="9"/>
        <v>0</v>
      </c>
      <c r="BL50" s="107">
        <f t="shared" si="9"/>
        <v>0</v>
      </c>
      <c r="BM50" s="107">
        <f t="shared" si="9"/>
        <v>0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0</v>
      </c>
      <c r="BR50" s="107">
        <f t="shared" si="10"/>
        <v>0</v>
      </c>
      <c r="BS50" s="107">
        <f t="shared" si="10"/>
        <v>0</v>
      </c>
      <c r="BT50" s="107">
        <f t="shared" si="10"/>
        <v>0</v>
      </c>
      <c r="BU50" s="107">
        <f t="shared" si="10"/>
        <v>0</v>
      </c>
      <c r="BV50" s="107">
        <f t="shared" si="10"/>
        <v>0</v>
      </c>
      <c r="BW50" s="107">
        <f t="shared" si="10"/>
        <v>0</v>
      </c>
      <c r="BX50" s="107">
        <f t="shared" si="10"/>
        <v>0</v>
      </c>
      <c r="BY50" s="107">
        <f t="shared" si="10"/>
        <v>0</v>
      </c>
      <c r="BZ50" s="107">
        <f t="shared" si="10"/>
        <v>0</v>
      </c>
      <c r="CA50" s="107">
        <f t="shared" si="10"/>
        <v>0</v>
      </c>
      <c r="CB50" s="107">
        <f t="shared" si="10"/>
        <v>0</v>
      </c>
      <c r="CC50" s="107">
        <f t="shared" si="10"/>
        <v>0</v>
      </c>
      <c r="CD50" s="107">
        <f t="shared" si="10"/>
        <v>0</v>
      </c>
      <c r="CE50" s="107">
        <f t="shared" si="10"/>
        <v>1.8</v>
      </c>
      <c r="CF50" s="107">
        <f t="shared" si="10"/>
        <v>2.1</v>
      </c>
      <c r="CG50" s="107">
        <f t="shared" si="10"/>
        <v>19.8</v>
      </c>
      <c r="CH50" s="107">
        <f t="shared" si="10"/>
        <v>0</v>
      </c>
      <c r="CI50" s="107">
        <f t="shared" si="10"/>
        <v>0</v>
      </c>
      <c r="CJ50" s="107">
        <f t="shared" si="10"/>
        <v>0</v>
      </c>
      <c r="CK50" s="107">
        <f t="shared" si="10"/>
        <v>0</v>
      </c>
      <c r="CL50" s="107">
        <f t="shared" si="10"/>
        <v>0.2</v>
      </c>
      <c r="CM50" s="107">
        <f t="shared" si="10"/>
        <v>0</v>
      </c>
      <c r="CN50" s="107">
        <f t="shared" si="10"/>
        <v>0</v>
      </c>
      <c r="CO50" s="107">
        <f t="shared" si="10"/>
        <v>0.2</v>
      </c>
      <c r="CP50" s="107">
        <f t="shared" si="10"/>
        <v>1.6</v>
      </c>
      <c r="CQ50" s="107">
        <f t="shared" si="10"/>
        <v>9.3000000000000007</v>
      </c>
      <c r="CR50" s="107">
        <f t="shared" si="10"/>
        <v>1.8</v>
      </c>
      <c r="CS50" s="107">
        <f t="shared" si="10"/>
        <v>3.4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10.049999999999999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1">IF(LEN(C$3)&gt;0,C$3,"")</f>
        <v/>
      </c>
      <c r="D52" s="12" t="str">
        <f t="shared" si="11"/>
        <v/>
      </c>
      <c r="E52" s="12" t="str">
        <f t="shared" si="11"/>
        <v/>
      </c>
      <c r="F52" s="12" t="str">
        <f t="shared" si="11"/>
        <v/>
      </c>
      <c r="G52" s="12" t="str">
        <f t="shared" si="11"/>
        <v/>
      </c>
      <c r="H52" s="12" t="str">
        <f t="shared" si="11"/>
        <v/>
      </c>
      <c r="I52" s="12" t="str">
        <f t="shared" si="11"/>
        <v/>
      </c>
      <c r="J52" s="12" t="str">
        <f t="shared" si="11"/>
        <v/>
      </c>
      <c r="K52" s="12" t="str">
        <f t="shared" si="11"/>
        <v/>
      </c>
      <c r="L52" s="12" t="str">
        <f t="shared" si="11"/>
        <v/>
      </c>
      <c r="M52" s="12" t="str">
        <f t="shared" si="11"/>
        <v/>
      </c>
      <c r="N52" s="12" t="str">
        <f t="shared" si="11"/>
        <v/>
      </c>
      <c r="O52" s="12" t="str">
        <f t="shared" si="11"/>
        <v/>
      </c>
      <c r="P52" s="12" t="str">
        <f t="shared" si="11"/>
        <v/>
      </c>
      <c r="Q52" s="12" t="str">
        <f t="shared" si="11"/>
        <v/>
      </c>
      <c r="R52" s="12" t="str">
        <f t="shared" si="11"/>
        <v/>
      </c>
      <c r="S52" s="12" t="str">
        <f t="shared" si="11"/>
        <v/>
      </c>
      <c r="T52" s="12" t="str">
        <f t="shared" si="11"/>
        <v/>
      </c>
      <c r="U52" s="12" t="str">
        <f t="shared" si="11"/>
        <v/>
      </c>
      <c r="V52" s="12" t="str">
        <f t="shared" si="11"/>
        <v/>
      </c>
      <c r="W52" s="12" t="str">
        <f t="shared" si="11"/>
        <v/>
      </c>
      <c r="X52" s="12" t="str">
        <f t="shared" si="11"/>
        <v/>
      </c>
      <c r="Y52" s="12" t="str">
        <f t="shared" si="11"/>
        <v/>
      </c>
      <c r="Z52" s="12" t="str">
        <f t="shared" si="11"/>
        <v/>
      </c>
      <c r="AA52" s="12" t="str">
        <f t="shared" si="11"/>
        <v/>
      </c>
      <c r="AB52" s="12" t="str">
        <f t="shared" si="11"/>
        <v/>
      </c>
      <c r="AC52" s="12" t="str">
        <f t="shared" si="11"/>
        <v/>
      </c>
      <c r="AD52" s="12" t="str">
        <f t="shared" si="11"/>
        <v/>
      </c>
      <c r="AE52" s="12" t="str">
        <f t="shared" si="11"/>
        <v/>
      </c>
      <c r="AF52" s="12" t="str">
        <f t="shared" si="11"/>
        <v/>
      </c>
      <c r="AG52" s="12" t="str">
        <f t="shared" si="11"/>
        <v/>
      </c>
      <c r="AH52" s="12" t="str">
        <f t="shared" si="11"/>
        <v/>
      </c>
      <c r="AI52" s="12" t="str">
        <f t="shared" si="11"/>
        <v/>
      </c>
      <c r="AJ52" s="12" t="str">
        <f t="shared" si="11"/>
        <v/>
      </c>
      <c r="AK52" s="12" t="str">
        <f t="shared" si="11"/>
        <v/>
      </c>
      <c r="AL52" s="12" t="str">
        <f t="shared" si="11"/>
        <v/>
      </c>
      <c r="AM52" s="12" t="str">
        <f t="shared" si="11"/>
        <v/>
      </c>
      <c r="AN52" s="12" t="str">
        <f t="shared" si="11"/>
        <v/>
      </c>
      <c r="AO52" s="12" t="str">
        <f t="shared" si="11"/>
        <v/>
      </c>
      <c r="AP52" s="12" t="str">
        <f t="shared" si="11"/>
        <v/>
      </c>
      <c r="AQ52" s="12" t="str">
        <f t="shared" si="11"/>
        <v/>
      </c>
      <c r="AR52" s="12" t="str">
        <f t="shared" si="11"/>
        <v/>
      </c>
      <c r="AS52" s="12" t="str">
        <f t="shared" si="11"/>
        <v/>
      </c>
      <c r="AT52" s="12" t="str">
        <f t="shared" si="11"/>
        <v/>
      </c>
      <c r="AU52" s="12" t="str">
        <f t="shared" si="11"/>
        <v/>
      </c>
      <c r="AV52" s="12" t="str">
        <f t="shared" si="11"/>
        <v/>
      </c>
      <c r="AW52" s="12" t="str">
        <f t="shared" si="11"/>
        <v/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 t="e">
        <f>B17+B27+B41</f>
        <v>#VALUE!</v>
      </c>
      <c r="C53" s="107" t="e">
        <f t="shared" ref="C53:BN53" si="13">C17+C27+C41</f>
        <v>#VALUE!</v>
      </c>
      <c r="D53" s="107" t="e">
        <f t="shared" si="13"/>
        <v>#VALUE!</v>
      </c>
      <c r="E53" s="107" t="e">
        <f t="shared" si="13"/>
        <v>#VALUE!</v>
      </c>
      <c r="F53" s="107" t="e">
        <f t="shared" si="13"/>
        <v>#VALUE!</v>
      </c>
      <c r="G53" s="107" t="e">
        <f t="shared" si="13"/>
        <v>#VALUE!</v>
      </c>
      <c r="H53" s="107" t="e">
        <f t="shared" si="13"/>
        <v>#VALUE!</v>
      </c>
      <c r="I53" s="107" t="e">
        <f t="shared" si="13"/>
        <v>#VALUE!</v>
      </c>
      <c r="J53" s="107" t="e">
        <f t="shared" si="13"/>
        <v>#VALUE!</v>
      </c>
      <c r="K53" s="107" t="e">
        <f t="shared" si="13"/>
        <v>#VALUE!</v>
      </c>
      <c r="L53" s="107" t="e">
        <f t="shared" si="13"/>
        <v>#VALUE!</v>
      </c>
      <c r="M53" s="107" t="e">
        <f t="shared" si="13"/>
        <v>#VALUE!</v>
      </c>
      <c r="N53" s="107" t="e">
        <f t="shared" si="13"/>
        <v>#VALUE!</v>
      </c>
      <c r="O53" s="107" t="e">
        <f t="shared" si="13"/>
        <v>#VALUE!</v>
      </c>
      <c r="P53" s="107" t="e">
        <f t="shared" si="13"/>
        <v>#VALUE!</v>
      </c>
      <c r="Q53" s="107">
        <f t="shared" si="13"/>
        <v>0</v>
      </c>
      <c r="R53" s="107">
        <f t="shared" si="13"/>
        <v>0</v>
      </c>
      <c r="S53" s="107">
        <f t="shared" si="13"/>
        <v>0</v>
      </c>
      <c r="T53" s="107">
        <f t="shared" si="13"/>
        <v>0</v>
      </c>
      <c r="U53" s="107">
        <f t="shared" si="13"/>
        <v>0</v>
      </c>
      <c r="V53" s="107">
        <f t="shared" si="13"/>
        <v>0</v>
      </c>
      <c r="W53" s="107">
        <f t="shared" si="13"/>
        <v>0</v>
      </c>
      <c r="X53" s="107">
        <f t="shared" si="13"/>
        <v>0</v>
      </c>
      <c r="Y53" s="107">
        <f t="shared" si="13"/>
        <v>0</v>
      </c>
      <c r="Z53" s="107">
        <f t="shared" si="13"/>
        <v>0</v>
      </c>
      <c r="AA53" s="107">
        <f t="shared" si="13"/>
        <v>0</v>
      </c>
      <c r="AB53" s="107">
        <f t="shared" si="13"/>
        <v>0</v>
      </c>
      <c r="AC53" s="107">
        <f t="shared" si="13"/>
        <v>0</v>
      </c>
      <c r="AD53" s="107">
        <f t="shared" si="13"/>
        <v>0</v>
      </c>
      <c r="AE53" s="107">
        <f t="shared" si="13"/>
        <v>0</v>
      </c>
      <c r="AF53" s="107">
        <f t="shared" si="13"/>
        <v>0</v>
      </c>
      <c r="AG53" s="107">
        <f t="shared" si="13"/>
        <v>0</v>
      </c>
      <c r="AH53" s="107">
        <f t="shared" si="13"/>
        <v>0</v>
      </c>
      <c r="AI53" s="107">
        <f t="shared" si="13"/>
        <v>0</v>
      </c>
      <c r="AJ53" s="107">
        <f t="shared" si="13"/>
        <v>0</v>
      </c>
      <c r="AK53" s="107">
        <f t="shared" si="13"/>
        <v>0</v>
      </c>
      <c r="AL53" s="107">
        <f t="shared" si="13"/>
        <v>0</v>
      </c>
      <c r="AM53" s="107">
        <f t="shared" si="13"/>
        <v>0</v>
      </c>
      <c r="AN53" s="107">
        <f t="shared" si="13"/>
        <v>0</v>
      </c>
      <c r="AO53" s="107">
        <f t="shared" si="13"/>
        <v>0</v>
      </c>
      <c r="AP53" s="107">
        <f t="shared" si="13"/>
        <v>0</v>
      </c>
      <c r="AQ53" s="107">
        <f t="shared" si="13"/>
        <v>0</v>
      </c>
      <c r="AR53" s="107">
        <f t="shared" si="13"/>
        <v>0</v>
      </c>
      <c r="AS53" s="107">
        <f t="shared" si="13"/>
        <v>0</v>
      </c>
      <c r="AT53" s="107">
        <f t="shared" si="13"/>
        <v>0</v>
      </c>
      <c r="AU53" s="107">
        <f t="shared" si="13"/>
        <v>0</v>
      </c>
      <c r="AV53" s="107">
        <f t="shared" si="13"/>
        <v>0</v>
      </c>
      <c r="AW53" s="107">
        <f t="shared" si="13"/>
        <v>0</v>
      </c>
      <c r="AX53" s="107">
        <f t="shared" si="13"/>
        <v>11.028</v>
      </c>
      <c r="AY53" s="107">
        <f t="shared" si="13"/>
        <v>16.145</v>
      </c>
      <c r="AZ53" s="107">
        <f t="shared" si="13"/>
        <v>12.935</v>
      </c>
      <c r="BA53" s="107">
        <f t="shared" si="13"/>
        <v>14.733000000000001</v>
      </c>
      <c r="BB53" s="107">
        <f t="shared" si="13"/>
        <v>20.141999999999999</v>
      </c>
      <c r="BC53" s="107">
        <f t="shared" si="13"/>
        <v>18.916</v>
      </c>
      <c r="BD53" s="107">
        <f t="shared" si="13"/>
        <v>14.627000000000001</v>
      </c>
      <c r="BE53" s="107">
        <f t="shared" si="13"/>
        <v>14.628</v>
      </c>
      <c r="BF53" s="107">
        <f t="shared" si="13"/>
        <v>10.529</v>
      </c>
      <c r="BG53" s="107">
        <f t="shared" si="13"/>
        <v>14.453999999999999</v>
      </c>
      <c r="BH53" s="107">
        <f t="shared" si="13"/>
        <v>17.076000000000001</v>
      </c>
      <c r="BI53" s="107">
        <f t="shared" si="13"/>
        <v>46.11</v>
      </c>
      <c r="BJ53" s="107">
        <f t="shared" si="13"/>
        <v>34.948</v>
      </c>
      <c r="BK53" s="107">
        <f t="shared" si="13"/>
        <v>39.133000000000003</v>
      </c>
      <c r="BL53" s="107">
        <f t="shared" si="13"/>
        <v>12.971</v>
      </c>
      <c r="BM53" s="107">
        <f t="shared" si="13"/>
        <v>24.175999999999998</v>
      </c>
      <c r="BN53" s="107">
        <f t="shared" si="13"/>
        <v>107.44300000000001</v>
      </c>
      <c r="BO53" s="107">
        <f t="shared" ref="BO53:CX53" si="14">BO17+BO27+BO41</f>
        <v>139.76</v>
      </c>
      <c r="BP53" s="107">
        <f t="shared" si="14"/>
        <v>118.887</v>
      </c>
      <c r="BQ53" s="107">
        <f t="shared" si="14"/>
        <v>105.374</v>
      </c>
      <c r="BR53" s="107">
        <f t="shared" si="14"/>
        <v>79.619</v>
      </c>
      <c r="BS53" s="107">
        <f t="shared" si="14"/>
        <v>82.811999999999998</v>
      </c>
      <c r="BT53" s="107">
        <f t="shared" si="14"/>
        <v>112.038</v>
      </c>
      <c r="BU53" s="107">
        <f t="shared" si="14"/>
        <v>85.96</v>
      </c>
      <c r="BV53" s="107">
        <f t="shared" si="14"/>
        <v>60.042000000000002</v>
      </c>
      <c r="BW53" s="107">
        <f t="shared" si="14"/>
        <v>66.313000000000002</v>
      </c>
      <c r="BX53" s="107">
        <f t="shared" si="14"/>
        <v>53.270999999999994</v>
      </c>
      <c r="BY53" s="107">
        <f t="shared" si="14"/>
        <v>63.866</v>
      </c>
      <c r="BZ53" s="107">
        <f t="shared" si="14"/>
        <v>41.957000000000001</v>
      </c>
      <c r="CA53" s="107">
        <f t="shared" si="14"/>
        <v>28.106999999999999</v>
      </c>
      <c r="CB53" s="107">
        <f t="shared" si="14"/>
        <v>36.811</v>
      </c>
      <c r="CC53" s="107">
        <f t="shared" si="14"/>
        <v>20.719000000000001</v>
      </c>
      <c r="CD53" s="107">
        <f t="shared" si="14"/>
        <v>44.784999999999997</v>
      </c>
      <c r="CE53" s="107">
        <f t="shared" si="14"/>
        <v>42.425999999999995</v>
      </c>
      <c r="CF53" s="107">
        <f t="shared" si="14"/>
        <v>54.127000000000002</v>
      </c>
      <c r="CG53" s="107">
        <f t="shared" si="14"/>
        <v>49.155000000000001</v>
      </c>
      <c r="CH53" s="107">
        <f t="shared" si="14"/>
        <v>19.087</v>
      </c>
      <c r="CI53" s="107">
        <f t="shared" si="14"/>
        <v>32.423000000000002</v>
      </c>
      <c r="CJ53" s="107">
        <f t="shared" si="14"/>
        <v>97.868000000000009</v>
      </c>
      <c r="CK53" s="107">
        <f t="shared" si="14"/>
        <v>89.524000000000001</v>
      </c>
      <c r="CL53" s="107">
        <f t="shared" si="14"/>
        <v>49</v>
      </c>
      <c r="CM53" s="107">
        <f t="shared" si="14"/>
        <v>78.608000000000004</v>
      </c>
      <c r="CN53" s="107">
        <f t="shared" si="14"/>
        <v>65.677000000000007</v>
      </c>
      <c r="CO53" s="107">
        <f t="shared" si="14"/>
        <v>66.115000000000009</v>
      </c>
      <c r="CP53" s="107">
        <f t="shared" si="14"/>
        <v>57.095000000000006</v>
      </c>
      <c r="CQ53" s="107">
        <f t="shared" si="14"/>
        <v>61.484000000000009</v>
      </c>
      <c r="CR53" s="107">
        <f t="shared" si="14"/>
        <v>62.312999999999995</v>
      </c>
      <c r="CS53" s="107">
        <f t="shared" si="14"/>
        <v>61.86999999999999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614.27174999999988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45958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11.028</v>
      </c>
      <c r="AY5" s="25">
        <v>16.145</v>
      </c>
      <c r="AZ5" s="25">
        <v>12.935</v>
      </c>
      <c r="BA5" s="25">
        <v>14.733000000000001</v>
      </c>
      <c r="BB5" s="25">
        <v>20.141999999999999</v>
      </c>
      <c r="BC5" s="25">
        <v>18.949000000000002</v>
      </c>
      <c r="BD5" s="25">
        <v>14.627000000000001</v>
      </c>
      <c r="BE5" s="25">
        <v>14.628</v>
      </c>
      <c r="BF5" s="25">
        <v>10.529</v>
      </c>
      <c r="BG5" s="25">
        <v>14.454000000000001</v>
      </c>
      <c r="BH5" s="25">
        <v>17.076000000000001</v>
      </c>
      <c r="BI5" s="25">
        <v>46.11</v>
      </c>
      <c r="BJ5" s="25">
        <v>34.948</v>
      </c>
      <c r="BK5" s="25">
        <v>39.133000000000003</v>
      </c>
      <c r="BL5" s="25">
        <v>12.971</v>
      </c>
      <c r="BM5" s="25">
        <v>24.151</v>
      </c>
      <c r="BN5" s="25">
        <v>107.46</v>
      </c>
      <c r="BO5" s="25">
        <v>139.80199999999999</v>
      </c>
      <c r="BP5" s="25">
        <v>118.90300000000001</v>
      </c>
      <c r="BQ5" s="25">
        <v>105.346</v>
      </c>
      <c r="BR5" s="25">
        <v>79.578999999999994</v>
      </c>
      <c r="BS5" s="25">
        <v>82.858000000000004</v>
      </c>
      <c r="BT5" s="25">
        <v>112.045</v>
      </c>
      <c r="BU5" s="25">
        <v>85.983000000000004</v>
      </c>
      <c r="BV5" s="25">
        <v>60.058</v>
      </c>
      <c r="BW5" s="25">
        <v>66.283000000000001</v>
      </c>
      <c r="BX5" s="25">
        <v>53.28</v>
      </c>
      <c r="BY5" s="25">
        <v>63.887999999999998</v>
      </c>
      <c r="BZ5" s="25">
        <v>41.957999999999998</v>
      </c>
      <c r="CA5" s="25">
        <v>28.082000000000001</v>
      </c>
      <c r="CB5" s="25">
        <v>36.808</v>
      </c>
      <c r="CC5" s="25">
        <v>20.698</v>
      </c>
      <c r="CD5" s="25">
        <v>44.805</v>
      </c>
      <c r="CE5" s="25">
        <v>42.442</v>
      </c>
      <c r="CF5" s="25">
        <v>54.173999999999999</v>
      </c>
      <c r="CG5" s="25">
        <v>49.192</v>
      </c>
      <c r="CH5" s="25">
        <v>19.125</v>
      </c>
      <c r="CI5" s="25">
        <v>32.46</v>
      </c>
      <c r="CJ5" s="25">
        <v>97.917000000000002</v>
      </c>
      <c r="CK5" s="25">
        <v>89.548000000000002</v>
      </c>
      <c r="CL5" s="25">
        <v>48.976999999999997</v>
      </c>
      <c r="CM5" s="25">
        <v>78.587999999999994</v>
      </c>
      <c r="CN5" s="25">
        <v>65.628</v>
      </c>
      <c r="CO5" s="25">
        <v>66.114000000000004</v>
      </c>
      <c r="CP5" s="25">
        <v>57.064999999999998</v>
      </c>
      <c r="CQ5" s="25">
        <v>61.521999999999998</v>
      </c>
      <c r="CR5" s="25">
        <v>62.31</v>
      </c>
      <c r="CS5" s="25">
        <v>61.866</v>
      </c>
      <c r="CT5" s="26"/>
      <c r="CU5" s="26"/>
      <c r="CV5" s="26"/>
      <c r="CW5" s="27"/>
      <c r="CX5" s="28">
        <f t="array" ref="CX5">SUMPRODUCT(B5:CW5*0.25)</f>
        <v>614.33075000000008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40.950000000000003</v>
      </c>
      <c r="AY8" s="37">
        <v>38.74</v>
      </c>
      <c r="AZ8" s="37">
        <v>40.659999999999997</v>
      </c>
      <c r="BA8" s="37">
        <v>39.9</v>
      </c>
      <c r="BB8" s="37">
        <v>61.9</v>
      </c>
      <c r="BC8" s="37">
        <v>73.5</v>
      </c>
      <c r="BD8" s="37">
        <v>71.41</v>
      </c>
      <c r="BE8" s="37">
        <v>71.989999999999995</v>
      </c>
      <c r="BF8" s="37">
        <v>0</v>
      </c>
      <c r="BG8" s="37">
        <v>69.819999999999993</v>
      </c>
      <c r="BH8" s="37">
        <v>74.64</v>
      </c>
      <c r="BI8" s="37">
        <v>82.64</v>
      </c>
      <c r="BJ8" s="37">
        <v>70.89</v>
      </c>
      <c r="BK8" s="37">
        <v>89.73</v>
      </c>
      <c r="BL8" s="37">
        <v>157.61000000000001</v>
      </c>
      <c r="BM8" s="37">
        <v>199.67</v>
      </c>
      <c r="BN8" s="37">
        <v>196.32</v>
      </c>
      <c r="BO8" s="37">
        <v>211.83</v>
      </c>
      <c r="BP8" s="37">
        <v>225.43</v>
      </c>
      <c r="BQ8" s="37">
        <v>288.61</v>
      </c>
      <c r="BR8" s="37">
        <v>203.68</v>
      </c>
      <c r="BS8" s="37">
        <v>203.9</v>
      </c>
      <c r="BT8" s="37">
        <v>210.6</v>
      </c>
      <c r="BU8" s="37">
        <v>245.54</v>
      </c>
      <c r="BV8" s="37">
        <v>206.02</v>
      </c>
      <c r="BW8" s="37">
        <v>221.81</v>
      </c>
      <c r="BX8" s="37">
        <v>203.94</v>
      </c>
      <c r="BY8" s="37">
        <v>212</v>
      </c>
      <c r="BZ8" s="37">
        <v>205.36</v>
      </c>
      <c r="CA8" s="37">
        <v>200.88</v>
      </c>
      <c r="CB8" s="37">
        <v>207.03</v>
      </c>
      <c r="CC8" s="37">
        <v>209.34</v>
      </c>
      <c r="CD8" s="37">
        <v>180.25</v>
      </c>
      <c r="CE8" s="37">
        <v>168.06</v>
      </c>
      <c r="CF8" s="37">
        <v>120.39</v>
      </c>
      <c r="CG8" s="37">
        <v>93.64</v>
      </c>
      <c r="CH8" s="37">
        <v>164.25</v>
      </c>
      <c r="CI8" s="37">
        <v>147.35</v>
      </c>
      <c r="CJ8" s="37">
        <v>97.17</v>
      </c>
      <c r="CK8" s="37">
        <v>92.18</v>
      </c>
      <c r="CL8" s="37">
        <v>120.02</v>
      </c>
      <c r="CM8" s="37">
        <v>97.2</v>
      </c>
      <c r="CN8" s="37">
        <v>91.86</v>
      </c>
      <c r="CO8" s="37">
        <v>81.569999999999993</v>
      </c>
      <c r="CP8" s="37">
        <v>110.76</v>
      </c>
      <c r="CQ8" s="37">
        <v>95.59</v>
      </c>
      <c r="CR8" s="37">
        <v>87.81</v>
      </c>
      <c r="CS8" s="37">
        <v>80.209999999999994</v>
      </c>
      <c r="CT8" s="38"/>
      <c r="CU8" s="38"/>
      <c r="CV8" s="38"/>
      <c r="CW8" s="39"/>
      <c r="CX8" s="40">
        <f>IF(SUM(B8:CW8)&lt;&gt;0,AVERAGEIF(B8:CW8,"&lt;&gt;"""),"")</f>
        <v>134.68020833333335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40.0625</v>
      </c>
      <c r="AY9" s="43">
        <v>40.0625</v>
      </c>
      <c r="AZ9" s="43">
        <v>40.0625</v>
      </c>
      <c r="BA9" s="43">
        <v>40.0625</v>
      </c>
      <c r="BB9" s="43">
        <v>69.7</v>
      </c>
      <c r="BC9" s="43">
        <v>69.7</v>
      </c>
      <c r="BD9" s="43">
        <v>69.7</v>
      </c>
      <c r="BE9" s="43">
        <v>69.7</v>
      </c>
      <c r="BF9" s="43">
        <v>56.774999999999999</v>
      </c>
      <c r="BG9" s="43">
        <v>56.774999999999999</v>
      </c>
      <c r="BH9" s="43">
        <v>56.774999999999999</v>
      </c>
      <c r="BI9" s="43">
        <v>56.774999999999999</v>
      </c>
      <c r="BJ9" s="43">
        <v>129.47499999999999</v>
      </c>
      <c r="BK9" s="43">
        <v>129.47499999999999</v>
      </c>
      <c r="BL9" s="43">
        <v>129.47499999999999</v>
      </c>
      <c r="BM9" s="43">
        <v>129.47499999999999</v>
      </c>
      <c r="BN9" s="43">
        <v>230.54750000000001</v>
      </c>
      <c r="BO9" s="43">
        <v>230.54750000000001</v>
      </c>
      <c r="BP9" s="43">
        <v>230.54750000000001</v>
      </c>
      <c r="BQ9" s="43">
        <v>230.54750000000001</v>
      </c>
      <c r="BR9" s="43">
        <v>215.93</v>
      </c>
      <c r="BS9" s="43">
        <v>215.93</v>
      </c>
      <c r="BT9" s="43">
        <v>215.93</v>
      </c>
      <c r="BU9" s="43">
        <v>215.93</v>
      </c>
      <c r="BV9" s="43">
        <v>210.9425</v>
      </c>
      <c r="BW9" s="43">
        <v>210.9425</v>
      </c>
      <c r="BX9" s="43">
        <v>210.9425</v>
      </c>
      <c r="BY9" s="43">
        <v>210.9425</v>
      </c>
      <c r="BZ9" s="43">
        <v>205.6525</v>
      </c>
      <c r="CA9" s="43">
        <v>205.6525</v>
      </c>
      <c r="CB9" s="43">
        <v>205.6525</v>
      </c>
      <c r="CC9" s="43">
        <v>205.6525</v>
      </c>
      <c r="CD9" s="43">
        <v>140.58500000000001</v>
      </c>
      <c r="CE9" s="43">
        <v>140.58500000000001</v>
      </c>
      <c r="CF9" s="43">
        <v>140.58500000000001</v>
      </c>
      <c r="CG9" s="43">
        <v>140.58500000000001</v>
      </c>
      <c r="CH9" s="43">
        <v>125.2375</v>
      </c>
      <c r="CI9" s="43">
        <v>125.2375</v>
      </c>
      <c r="CJ9" s="43">
        <v>125.2375</v>
      </c>
      <c r="CK9" s="43">
        <v>125.2375</v>
      </c>
      <c r="CL9" s="43">
        <v>97.662499999999994</v>
      </c>
      <c r="CM9" s="43">
        <v>97.662499999999994</v>
      </c>
      <c r="CN9" s="43">
        <v>97.662499999999994</v>
      </c>
      <c r="CO9" s="43">
        <v>97.662499999999994</v>
      </c>
      <c r="CP9" s="43">
        <v>93.592500000000001</v>
      </c>
      <c r="CQ9" s="43">
        <v>93.592500000000001</v>
      </c>
      <c r="CR9" s="43">
        <v>93.592500000000001</v>
      </c>
      <c r="CS9" s="43">
        <v>93.592500000000001</v>
      </c>
      <c r="CT9" s="44"/>
      <c r="CU9" s="44"/>
      <c r="CV9" s="44"/>
      <c r="CW9" s="45"/>
      <c r="CX9" s="46">
        <f>IF(SUM(B9:CW9)&lt;&gt;0,AVERAGEIF(B9:CW9,"&lt;&gt;"""),"")</f>
        <v>134.68020833333335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>
        <v>13.045</v>
      </c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3.26125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1.7330000000000001</v>
      </c>
      <c r="AY15" s="71">
        <v>7.3620000000000001</v>
      </c>
      <c r="AZ15" s="71">
        <v>3.4910000000000001</v>
      </c>
      <c r="BA15" s="71">
        <v>5.1929999999999996</v>
      </c>
      <c r="BB15" s="71">
        <v>9.9779999999999998</v>
      </c>
      <c r="BC15" s="71">
        <v>2.2999999999999998</v>
      </c>
      <c r="BD15" s="71">
        <v>1.2</v>
      </c>
      <c r="BE15" s="71">
        <v>0.3</v>
      </c>
      <c r="BF15" s="71">
        <v>8.0690000000000008</v>
      </c>
      <c r="BG15" s="71">
        <v>11.840999999999999</v>
      </c>
      <c r="BH15" s="71">
        <v>14.308999999999999</v>
      </c>
      <c r="BI15" s="71">
        <v>35.295999999999999</v>
      </c>
      <c r="BJ15" s="71">
        <v>30.289000000000001</v>
      </c>
      <c r="BK15" s="71">
        <v>26.629000000000001</v>
      </c>
      <c r="BL15" s="71">
        <v>5.9980000000000002</v>
      </c>
      <c r="BM15" s="71">
        <v>2.8650000000000002</v>
      </c>
      <c r="BN15" s="71"/>
      <c r="BO15" s="71"/>
      <c r="BP15" s="71"/>
      <c r="BQ15" s="71"/>
      <c r="BR15" s="71"/>
      <c r="BS15" s="71">
        <v>0.36299999999999999</v>
      </c>
      <c r="BT15" s="71"/>
      <c r="BU15" s="71"/>
      <c r="BV15" s="71">
        <v>0.38</v>
      </c>
      <c r="BW15" s="71"/>
      <c r="BX15" s="71">
        <v>3.23</v>
      </c>
      <c r="BY15" s="71">
        <v>7.15</v>
      </c>
      <c r="BZ15" s="71"/>
      <c r="CA15" s="71">
        <v>4.0519999999999996</v>
      </c>
      <c r="CB15" s="71">
        <v>12.545</v>
      </c>
      <c r="CC15" s="71"/>
      <c r="CD15" s="71">
        <v>27.716999999999999</v>
      </c>
      <c r="CE15" s="71">
        <v>29.486999999999998</v>
      </c>
      <c r="CF15" s="71">
        <v>34.938000000000002</v>
      </c>
      <c r="CG15" s="71">
        <v>38.223999999999997</v>
      </c>
      <c r="CH15" s="71">
        <v>0.158</v>
      </c>
      <c r="CI15" s="71">
        <v>4.3949999999999996</v>
      </c>
      <c r="CJ15" s="71">
        <v>46.648000000000003</v>
      </c>
      <c r="CK15" s="71">
        <v>52.798999999999999</v>
      </c>
      <c r="CL15" s="71">
        <v>37.97</v>
      </c>
      <c r="CM15" s="71">
        <v>41.628999999999998</v>
      </c>
      <c r="CN15" s="71">
        <v>50.948</v>
      </c>
      <c r="CO15" s="71">
        <v>53.390999999999998</v>
      </c>
      <c r="CP15" s="71">
        <v>48.331000000000003</v>
      </c>
      <c r="CQ15" s="71">
        <v>51.389000000000003</v>
      </c>
      <c r="CR15" s="71">
        <v>52.901000000000003</v>
      </c>
      <c r="CS15" s="71">
        <v>52.633000000000003</v>
      </c>
      <c r="CT15" s="72"/>
      <c r="CU15" s="72"/>
      <c r="CV15" s="72"/>
      <c r="CW15" s="73"/>
      <c r="CX15" s="74">
        <f t="array" ref="CX15">SUMPRODUCT(B15:CW15*0.25)</f>
        <v>204.53274999999999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1.7330000000000001</v>
      </c>
      <c r="AY17" s="77">
        <f t="shared" si="0"/>
        <v>7.3620000000000001</v>
      </c>
      <c r="AZ17" s="77">
        <f t="shared" si="0"/>
        <v>3.4910000000000001</v>
      </c>
      <c r="BA17" s="77">
        <f t="shared" si="0"/>
        <v>5.1929999999999996</v>
      </c>
      <c r="BB17" s="77">
        <f t="shared" si="0"/>
        <v>9.9779999999999998</v>
      </c>
      <c r="BC17" s="77">
        <f t="shared" si="0"/>
        <v>2.2999999999999998</v>
      </c>
      <c r="BD17" s="77">
        <f t="shared" si="0"/>
        <v>1.2</v>
      </c>
      <c r="BE17" s="77">
        <f t="shared" si="0"/>
        <v>0.3</v>
      </c>
      <c r="BF17" s="77">
        <f t="shared" si="0"/>
        <v>8.0690000000000008</v>
      </c>
      <c r="BG17" s="77">
        <f t="shared" si="0"/>
        <v>11.840999999999999</v>
      </c>
      <c r="BH17" s="77">
        <f t="shared" si="0"/>
        <v>14.308999999999999</v>
      </c>
      <c r="BI17" s="77">
        <f t="shared" si="0"/>
        <v>35.295999999999999</v>
      </c>
      <c r="BJ17" s="77">
        <f t="shared" si="0"/>
        <v>30.289000000000001</v>
      </c>
      <c r="BK17" s="77">
        <f t="shared" si="0"/>
        <v>26.629000000000001</v>
      </c>
      <c r="BL17" s="77">
        <f t="shared" si="0"/>
        <v>5.9980000000000002</v>
      </c>
      <c r="BM17" s="77">
        <f t="shared" si="0"/>
        <v>15.91</v>
      </c>
      <c r="BN17" s="77">
        <f t="shared" si="0"/>
        <v>0</v>
      </c>
      <c r="BO17" s="77">
        <f t="shared" ref="BO17:CW17" si="1">SUM(BO11:BO16)</f>
        <v>0</v>
      </c>
      <c r="BP17" s="77">
        <f t="shared" si="1"/>
        <v>0</v>
      </c>
      <c r="BQ17" s="77">
        <f t="shared" si="1"/>
        <v>0</v>
      </c>
      <c r="BR17" s="77">
        <f t="shared" si="1"/>
        <v>0</v>
      </c>
      <c r="BS17" s="77">
        <f t="shared" si="1"/>
        <v>0.36299999999999999</v>
      </c>
      <c r="BT17" s="77">
        <f t="shared" si="1"/>
        <v>0</v>
      </c>
      <c r="BU17" s="77">
        <f t="shared" si="1"/>
        <v>0</v>
      </c>
      <c r="BV17" s="77">
        <f t="shared" si="1"/>
        <v>0.38</v>
      </c>
      <c r="BW17" s="77">
        <f t="shared" si="1"/>
        <v>0</v>
      </c>
      <c r="BX17" s="77">
        <f t="shared" si="1"/>
        <v>3.23</v>
      </c>
      <c r="BY17" s="77">
        <f t="shared" si="1"/>
        <v>7.15</v>
      </c>
      <c r="BZ17" s="77">
        <f t="shared" si="1"/>
        <v>0</v>
      </c>
      <c r="CA17" s="77">
        <f t="shared" si="1"/>
        <v>4.0519999999999996</v>
      </c>
      <c r="CB17" s="77">
        <f t="shared" si="1"/>
        <v>12.545</v>
      </c>
      <c r="CC17" s="77">
        <f t="shared" si="1"/>
        <v>0</v>
      </c>
      <c r="CD17" s="77">
        <f t="shared" si="1"/>
        <v>27.716999999999999</v>
      </c>
      <c r="CE17" s="77">
        <f t="shared" si="1"/>
        <v>29.486999999999998</v>
      </c>
      <c r="CF17" s="77">
        <f t="shared" si="1"/>
        <v>34.938000000000002</v>
      </c>
      <c r="CG17" s="77">
        <f t="shared" si="1"/>
        <v>38.223999999999997</v>
      </c>
      <c r="CH17" s="77">
        <f t="shared" si="1"/>
        <v>0.158</v>
      </c>
      <c r="CI17" s="77">
        <f t="shared" si="1"/>
        <v>4.3949999999999996</v>
      </c>
      <c r="CJ17" s="77">
        <f t="shared" si="1"/>
        <v>46.648000000000003</v>
      </c>
      <c r="CK17" s="77">
        <f t="shared" si="1"/>
        <v>52.798999999999999</v>
      </c>
      <c r="CL17" s="77">
        <f t="shared" si="1"/>
        <v>37.97</v>
      </c>
      <c r="CM17" s="77">
        <f t="shared" si="1"/>
        <v>41.628999999999998</v>
      </c>
      <c r="CN17" s="77">
        <f t="shared" si="1"/>
        <v>50.948</v>
      </c>
      <c r="CO17" s="77">
        <f t="shared" si="1"/>
        <v>53.390999999999998</v>
      </c>
      <c r="CP17" s="77">
        <f t="shared" si="1"/>
        <v>48.331000000000003</v>
      </c>
      <c r="CQ17" s="77">
        <f t="shared" si="1"/>
        <v>51.389000000000003</v>
      </c>
      <c r="CR17" s="77">
        <f t="shared" si="1"/>
        <v>52.901000000000003</v>
      </c>
      <c r="CS17" s="77">
        <f t="shared" si="1"/>
        <v>52.633000000000003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207.79399999999998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>
        <v>1.8</v>
      </c>
      <c r="CN20" s="88">
        <v>1.8</v>
      </c>
      <c r="CO20" s="88">
        <v>1.8</v>
      </c>
      <c r="CP20" s="88"/>
      <c r="CQ20" s="88">
        <v>1</v>
      </c>
      <c r="CR20" s="88">
        <v>1</v>
      </c>
      <c r="CS20" s="88">
        <v>1</v>
      </c>
      <c r="CT20" s="89"/>
      <c r="CU20" s="89"/>
      <c r="CV20" s="89"/>
      <c r="CW20" s="90"/>
      <c r="CX20" s="91">
        <f t="array" ref="CX20">SUMPRODUCT(B20:CW20*0.25)</f>
        <v>2.1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>
        <v>2.7890000000000001</v>
      </c>
      <c r="AY21" s="94">
        <v>2.8929999999999998</v>
      </c>
      <c r="AZ21" s="94">
        <v>3.0489999999999999</v>
      </c>
      <c r="BA21" s="94">
        <v>2.9329999999999998</v>
      </c>
      <c r="BB21" s="94">
        <v>2.9769999999999999</v>
      </c>
      <c r="BC21" s="94">
        <v>2.9910000000000001</v>
      </c>
      <c r="BD21" s="94">
        <v>3.0590000000000002</v>
      </c>
      <c r="BE21" s="94">
        <v>3.1259999999999999</v>
      </c>
      <c r="BF21" s="94"/>
      <c r="BG21" s="94"/>
      <c r="BH21" s="94"/>
      <c r="BI21" s="94">
        <v>1.8</v>
      </c>
      <c r="BJ21" s="94">
        <v>2</v>
      </c>
      <c r="BK21" s="94">
        <v>1.6</v>
      </c>
      <c r="BL21" s="94"/>
      <c r="BM21" s="94">
        <v>3</v>
      </c>
      <c r="BN21" s="94">
        <v>3</v>
      </c>
      <c r="BO21" s="94">
        <v>3</v>
      </c>
      <c r="BP21" s="94">
        <v>3</v>
      </c>
      <c r="BQ21" s="94">
        <v>3</v>
      </c>
      <c r="BR21" s="94"/>
      <c r="BS21" s="94">
        <v>3.5220000000000002</v>
      </c>
      <c r="BT21" s="94">
        <v>6.9889999999999999</v>
      </c>
      <c r="BU21" s="94">
        <v>4.0529999999999999</v>
      </c>
      <c r="BV21" s="94">
        <v>7.0880000000000001</v>
      </c>
      <c r="BW21" s="94">
        <v>5.8020000000000005</v>
      </c>
      <c r="BX21" s="94">
        <v>4.0659999999999998</v>
      </c>
      <c r="BY21" s="94">
        <v>4.0519999999999996</v>
      </c>
      <c r="BZ21" s="94">
        <v>7.056</v>
      </c>
      <c r="CA21" s="94">
        <v>4.63</v>
      </c>
      <c r="CB21" s="94">
        <v>6.1750000000000007</v>
      </c>
      <c r="CC21" s="94">
        <v>4.6909999999999998</v>
      </c>
      <c r="CD21" s="94">
        <v>4.048</v>
      </c>
      <c r="CE21" s="94">
        <v>4.0469999999999997</v>
      </c>
      <c r="CF21" s="94">
        <v>5.8229999999999995</v>
      </c>
      <c r="CG21" s="94">
        <v>4.0209999999999999</v>
      </c>
      <c r="CH21" s="94">
        <v>3.9380000000000002</v>
      </c>
      <c r="CI21" s="94">
        <v>3.8069999999999999</v>
      </c>
      <c r="CJ21" s="94">
        <v>3.8660000000000001</v>
      </c>
      <c r="CK21" s="94">
        <v>3.907</v>
      </c>
      <c r="CL21" s="94">
        <v>3.8610000000000002</v>
      </c>
      <c r="CM21" s="94">
        <v>6.2969999999999997</v>
      </c>
      <c r="CN21" s="94">
        <v>3.883</v>
      </c>
      <c r="CO21" s="94">
        <v>4.4749999999999996</v>
      </c>
      <c r="CP21" s="94">
        <v>3.8759999999999999</v>
      </c>
      <c r="CQ21" s="94">
        <v>3.867</v>
      </c>
      <c r="CR21" s="94">
        <v>3.8679999999999999</v>
      </c>
      <c r="CS21" s="94">
        <v>3.8069999999999999</v>
      </c>
      <c r="CT21" s="95"/>
      <c r="CU21" s="95"/>
      <c r="CV21" s="95"/>
      <c r="CW21" s="96"/>
      <c r="CX21" s="97">
        <f t="array" ref="CX21">SUMPRODUCT(B21:CW21*0.25)</f>
        <v>42.433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>
        <v>6.5060000000000002</v>
      </c>
      <c r="AY22" s="99">
        <v>5.8900000000000006</v>
      </c>
      <c r="AZ22" s="99">
        <v>6.3949999999999996</v>
      </c>
      <c r="BA22" s="99">
        <v>6.6069999999999993</v>
      </c>
      <c r="BB22" s="99">
        <v>7.1870000000000003</v>
      </c>
      <c r="BC22" s="99">
        <v>6.1580000000000004</v>
      </c>
      <c r="BD22" s="99">
        <v>6.0710000000000006</v>
      </c>
      <c r="BE22" s="99">
        <v>6.3409999999999993</v>
      </c>
      <c r="BF22" s="99">
        <v>2.46</v>
      </c>
      <c r="BG22" s="99">
        <v>2.613</v>
      </c>
      <c r="BH22" s="99">
        <v>2.7669999999999999</v>
      </c>
      <c r="BI22" s="99">
        <v>9.0139999999999993</v>
      </c>
      <c r="BJ22" s="99">
        <v>2.6589999999999998</v>
      </c>
      <c r="BK22" s="99">
        <v>10.904</v>
      </c>
      <c r="BL22" s="99">
        <v>6.9729999999999999</v>
      </c>
      <c r="BM22" s="99">
        <v>4.9409999999999998</v>
      </c>
      <c r="BN22" s="99">
        <v>0.36</v>
      </c>
      <c r="BO22" s="99">
        <v>2.202</v>
      </c>
      <c r="BP22" s="99">
        <v>0.20300000000000001</v>
      </c>
      <c r="BQ22" s="99">
        <v>4.5999999999999999E-2</v>
      </c>
      <c r="BR22" s="99">
        <v>0.879</v>
      </c>
      <c r="BS22" s="99">
        <v>1.573</v>
      </c>
      <c r="BT22" s="99">
        <v>7.1559999999999997</v>
      </c>
      <c r="BU22" s="99">
        <v>7.73</v>
      </c>
      <c r="BV22" s="99">
        <v>8.59</v>
      </c>
      <c r="BW22" s="99">
        <v>8.6810000000000009</v>
      </c>
      <c r="BX22" s="99">
        <v>8.6840000000000011</v>
      </c>
      <c r="BY22" s="99">
        <v>8.9860000000000007</v>
      </c>
      <c r="BZ22" s="99">
        <v>7.3020000000000005</v>
      </c>
      <c r="CA22" s="99">
        <v>8.6</v>
      </c>
      <c r="CB22" s="99">
        <v>9.3879999999999999</v>
      </c>
      <c r="CC22" s="99">
        <v>3.407</v>
      </c>
      <c r="CD22" s="99">
        <v>10.440000000000001</v>
      </c>
      <c r="CE22" s="99">
        <v>8.9079999999999995</v>
      </c>
      <c r="CF22" s="99">
        <v>13.413</v>
      </c>
      <c r="CG22" s="99">
        <v>6.9470000000000001</v>
      </c>
      <c r="CH22" s="99">
        <v>6.6289999999999996</v>
      </c>
      <c r="CI22" s="99">
        <v>7.4580000000000002</v>
      </c>
      <c r="CJ22" s="99">
        <v>7.0030000000000001</v>
      </c>
      <c r="CK22" s="99">
        <v>10.442</v>
      </c>
      <c r="CL22" s="99">
        <v>7.1460000000000008</v>
      </c>
      <c r="CM22" s="99">
        <v>9.1620000000000008</v>
      </c>
      <c r="CN22" s="99">
        <v>8.8970000000000002</v>
      </c>
      <c r="CO22" s="99">
        <v>6.4480000000000004</v>
      </c>
      <c r="CP22" s="99">
        <v>4.8579999999999997</v>
      </c>
      <c r="CQ22" s="99">
        <v>5.266</v>
      </c>
      <c r="CR22" s="99">
        <v>4.5410000000000004</v>
      </c>
      <c r="CS22" s="99">
        <v>4.4260000000000002</v>
      </c>
      <c r="CT22" s="100"/>
      <c r="CU22" s="100"/>
      <c r="CV22" s="100"/>
      <c r="CW22" s="96"/>
      <c r="CX22" s="97">
        <f t="array" ref="CX22">SUMPRODUCT(B22:CW22*0.25)</f>
        <v>74.814250000000001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>
        <v>4.2969999999999997</v>
      </c>
      <c r="BE23" s="99">
        <v>4.8609999999999998</v>
      </c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2.2894999999999999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0</v>
      </c>
      <c r="C27" s="107">
        <f t="shared" ref="C27:BN27" si="2">SUM(C20:C26)</f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 t="shared" si="2"/>
        <v>0</v>
      </c>
      <c r="R27" s="107">
        <f t="shared" si="2"/>
        <v>0</v>
      </c>
      <c r="S27" s="107">
        <f t="shared" si="2"/>
        <v>0</v>
      </c>
      <c r="T27" s="107">
        <f t="shared" si="2"/>
        <v>0</v>
      </c>
      <c r="U27" s="107">
        <f t="shared" si="2"/>
        <v>0</v>
      </c>
      <c r="V27" s="107">
        <f t="shared" si="2"/>
        <v>0</v>
      </c>
      <c r="W27" s="107">
        <f t="shared" si="2"/>
        <v>0</v>
      </c>
      <c r="X27" s="107">
        <f t="shared" si="2"/>
        <v>0</v>
      </c>
      <c r="Y27" s="107">
        <f t="shared" si="2"/>
        <v>0</v>
      </c>
      <c r="Z27" s="107">
        <f t="shared" si="2"/>
        <v>0</v>
      </c>
      <c r="AA27" s="107">
        <f t="shared" si="2"/>
        <v>0</v>
      </c>
      <c r="AB27" s="107">
        <f t="shared" si="2"/>
        <v>0</v>
      </c>
      <c r="AC27" s="107">
        <f t="shared" si="2"/>
        <v>0</v>
      </c>
      <c r="AD27" s="107">
        <f t="shared" si="2"/>
        <v>0</v>
      </c>
      <c r="AE27" s="107">
        <f t="shared" si="2"/>
        <v>0</v>
      </c>
      <c r="AF27" s="107">
        <f t="shared" si="2"/>
        <v>0</v>
      </c>
      <c r="AG27" s="107">
        <f t="shared" si="2"/>
        <v>0</v>
      </c>
      <c r="AH27" s="107">
        <f t="shared" si="2"/>
        <v>0</v>
      </c>
      <c r="AI27" s="107">
        <f t="shared" si="2"/>
        <v>0</v>
      </c>
      <c r="AJ27" s="107">
        <f t="shared" si="2"/>
        <v>0</v>
      </c>
      <c r="AK27" s="107">
        <f t="shared" si="2"/>
        <v>0</v>
      </c>
      <c r="AL27" s="107">
        <f t="shared" si="2"/>
        <v>0</v>
      </c>
      <c r="AM27" s="107">
        <f t="shared" si="2"/>
        <v>0</v>
      </c>
      <c r="AN27" s="107">
        <f t="shared" si="2"/>
        <v>0</v>
      </c>
      <c r="AO27" s="107">
        <f t="shared" si="2"/>
        <v>0</v>
      </c>
      <c r="AP27" s="107">
        <f t="shared" si="2"/>
        <v>0</v>
      </c>
      <c r="AQ27" s="107">
        <f t="shared" si="2"/>
        <v>0</v>
      </c>
      <c r="AR27" s="107">
        <f t="shared" si="2"/>
        <v>0</v>
      </c>
      <c r="AS27" s="107">
        <f t="shared" si="2"/>
        <v>0</v>
      </c>
      <c r="AT27" s="107">
        <f t="shared" si="2"/>
        <v>0</v>
      </c>
      <c r="AU27" s="107">
        <f t="shared" si="2"/>
        <v>0</v>
      </c>
      <c r="AV27" s="107">
        <f t="shared" si="2"/>
        <v>0</v>
      </c>
      <c r="AW27" s="107">
        <f t="shared" si="2"/>
        <v>0</v>
      </c>
      <c r="AX27" s="107">
        <f t="shared" si="2"/>
        <v>9.2949999999999999</v>
      </c>
      <c r="AY27" s="107">
        <f t="shared" si="2"/>
        <v>8.7830000000000013</v>
      </c>
      <c r="AZ27" s="107">
        <f t="shared" si="2"/>
        <v>9.4439999999999991</v>
      </c>
      <c r="BA27" s="107">
        <f t="shared" si="2"/>
        <v>9.5399999999999991</v>
      </c>
      <c r="BB27" s="107">
        <f t="shared" si="2"/>
        <v>10.164</v>
      </c>
      <c r="BC27" s="107">
        <f t="shared" si="2"/>
        <v>9.1490000000000009</v>
      </c>
      <c r="BD27" s="107">
        <f t="shared" si="2"/>
        <v>13.427</v>
      </c>
      <c r="BE27" s="107">
        <f t="shared" si="2"/>
        <v>14.327999999999999</v>
      </c>
      <c r="BF27" s="107">
        <f t="shared" si="2"/>
        <v>2.46</v>
      </c>
      <c r="BG27" s="107">
        <f t="shared" si="2"/>
        <v>2.613</v>
      </c>
      <c r="BH27" s="107">
        <f t="shared" si="2"/>
        <v>2.7669999999999999</v>
      </c>
      <c r="BI27" s="107">
        <f t="shared" si="2"/>
        <v>10.814</v>
      </c>
      <c r="BJ27" s="107">
        <f t="shared" si="2"/>
        <v>4.6589999999999998</v>
      </c>
      <c r="BK27" s="107">
        <f t="shared" si="2"/>
        <v>12.504</v>
      </c>
      <c r="BL27" s="107">
        <f t="shared" si="2"/>
        <v>6.9729999999999999</v>
      </c>
      <c r="BM27" s="107">
        <f t="shared" si="2"/>
        <v>7.9409999999999998</v>
      </c>
      <c r="BN27" s="107">
        <f t="shared" si="2"/>
        <v>3.36</v>
      </c>
      <c r="BO27" s="107">
        <f t="shared" ref="BO27:CW27" si="3">SUM(BO20:BO26)</f>
        <v>5.202</v>
      </c>
      <c r="BP27" s="107">
        <f t="shared" si="3"/>
        <v>3.2029999999999998</v>
      </c>
      <c r="BQ27" s="107">
        <f t="shared" si="3"/>
        <v>3.0459999999999998</v>
      </c>
      <c r="BR27" s="107">
        <f t="shared" si="3"/>
        <v>0.879</v>
      </c>
      <c r="BS27" s="107">
        <f t="shared" si="3"/>
        <v>5.0950000000000006</v>
      </c>
      <c r="BT27" s="107">
        <f t="shared" si="3"/>
        <v>14.145</v>
      </c>
      <c r="BU27" s="107">
        <f t="shared" si="3"/>
        <v>11.783000000000001</v>
      </c>
      <c r="BV27" s="107">
        <f t="shared" si="3"/>
        <v>15.678000000000001</v>
      </c>
      <c r="BW27" s="107">
        <f t="shared" si="3"/>
        <v>14.483000000000001</v>
      </c>
      <c r="BX27" s="107">
        <f t="shared" si="3"/>
        <v>12.75</v>
      </c>
      <c r="BY27" s="107">
        <f t="shared" si="3"/>
        <v>13.038</v>
      </c>
      <c r="BZ27" s="107">
        <f t="shared" si="3"/>
        <v>14.358000000000001</v>
      </c>
      <c r="CA27" s="107">
        <f t="shared" si="3"/>
        <v>13.23</v>
      </c>
      <c r="CB27" s="107">
        <f t="shared" si="3"/>
        <v>15.563000000000001</v>
      </c>
      <c r="CC27" s="107">
        <f t="shared" si="3"/>
        <v>8.097999999999999</v>
      </c>
      <c r="CD27" s="107">
        <f t="shared" si="3"/>
        <v>14.488000000000001</v>
      </c>
      <c r="CE27" s="107">
        <f t="shared" si="3"/>
        <v>12.954999999999998</v>
      </c>
      <c r="CF27" s="107">
        <f t="shared" si="3"/>
        <v>19.236000000000001</v>
      </c>
      <c r="CG27" s="107">
        <f t="shared" si="3"/>
        <v>10.968</v>
      </c>
      <c r="CH27" s="107">
        <f t="shared" si="3"/>
        <v>10.567</v>
      </c>
      <c r="CI27" s="107">
        <f t="shared" si="3"/>
        <v>11.265000000000001</v>
      </c>
      <c r="CJ27" s="107">
        <f t="shared" si="3"/>
        <v>10.869</v>
      </c>
      <c r="CK27" s="107">
        <f t="shared" si="3"/>
        <v>14.349</v>
      </c>
      <c r="CL27" s="107">
        <f t="shared" si="3"/>
        <v>11.007000000000001</v>
      </c>
      <c r="CM27" s="107">
        <f t="shared" si="3"/>
        <v>17.259</v>
      </c>
      <c r="CN27" s="107">
        <f t="shared" si="3"/>
        <v>14.58</v>
      </c>
      <c r="CO27" s="107">
        <f t="shared" si="3"/>
        <v>12.722999999999999</v>
      </c>
      <c r="CP27" s="107">
        <f t="shared" si="3"/>
        <v>8.734</v>
      </c>
      <c r="CQ27" s="107">
        <f t="shared" si="3"/>
        <v>10.132999999999999</v>
      </c>
      <c r="CR27" s="107">
        <f t="shared" si="3"/>
        <v>9.4090000000000007</v>
      </c>
      <c r="CS27" s="107">
        <f t="shared" si="3"/>
        <v>9.2330000000000005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121.63675000000001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11.028</v>
      </c>
      <c r="AY31" s="94">
        <v>16.145</v>
      </c>
      <c r="AZ31" s="94">
        <v>12.935</v>
      </c>
      <c r="BA31" s="94">
        <v>14.733000000000001</v>
      </c>
      <c r="BB31" s="94">
        <v>20.141999999999999</v>
      </c>
      <c r="BC31" s="94">
        <v>11.449</v>
      </c>
      <c r="BD31" s="94">
        <v>14.627000000000001</v>
      </c>
      <c r="BE31" s="94">
        <v>14.628</v>
      </c>
      <c r="BF31" s="94">
        <v>10.529</v>
      </c>
      <c r="BG31" s="94">
        <v>14.454000000000001</v>
      </c>
      <c r="BH31" s="94">
        <v>17.076000000000001</v>
      </c>
      <c r="BI31" s="94">
        <v>46.11</v>
      </c>
      <c r="BJ31" s="94">
        <v>34.948</v>
      </c>
      <c r="BK31" s="94">
        <v>39.133000000000003</v>
      </c>
      <c r="BL31" s="94">
        <v>12.971</v>
      </c>
      <c r="BM31" s="94">
        <v>23.850999999999999</v>
      </c>
      <c r="BN31" s="94">
        <v>3.36</v>
      </c>
      <c r="BO31" s="94">
        <v>5.202</v>
      </c>
      <c r="BP31" s="94">
        <v>3.2029999999999998</v>
      </c>
      <c r="BQ31" s="94">
        <v>3.0459999999999998</v>
      </c>
      <c r="BR31" s="94">
        <v>0.879</v>
      </c>
      <c r="BS31" s="94">
        <v>5.4580000000000002</v>
      </c>
      <c r="BT31" s="94">
        <v>14.145</v>
      </c>
      <c r="BU31" s="94">
        <v>11.782999999999999</v>
      </c>
      <c r="BV31" s="94">
        <v>16.058</v>
      </c>
      <c r="BW31" s="94">
        <v>14.483000000000001</v>
      </c>
      <c r="BX31" s="94">
        <v>15.98</v>
      </c>
      <c r="BY31" s="94">
        <v>20.187999999999999</v>
      </c>
      <c r="BZ31" s="94">
        <v>14.358000000000001</v>
      </c>
      <c r="CA31" s="94">
        <v>17.282</v>
      </c>
      <c r="CB31" s="94">
        <v>28.108000000000001</v>
      </c>
      <c r="CC31" s="94">
        <v>8.0980000000000008</v>
      </c>
      <c r="CD31" s="94">
        <v>42.204999999999998</v>
      </c>
      <c r="CE31" s="94">
        <v>42.442</v>
      </c>
      <c r="CF31" s="94">
        <v>54.173999999999999</v>
      </c>
      <c r="CG31" s="94">
        <v>49.192</v>
      </c>
      <c r="CH31" s="94">
        <v>10.725</v>
      </c>
      <c r="CI31" s="94">
        <v>15.66</v>
      </c>
      <c r="CJ31" s="94">
        <v>57.517000000000003</v>
      </c>
      <c r="CK31" s="94">
        <v>67.147999999999996</v>
      </c>
      <c r="CL31" s="94">
        <v>48.976999999999997</v>
      </c>
      <c r="CM31" s="94">
        <v>58.887999999999998</v>
      </c>
      <c r="CN31" s="94">
        <v>65.528000000000006</v>
      </c>
      <c r="CO31" s="94">
        <v>66.114000000000004</v>
      </c>
      <c r="CP31" s="94">
        <v>57.064999999999998</v>
      </c>
      <c r="CQ31" s="94">
        <v>61.521999999999998</v>
      </c>
      <c r="CR31" s="94">
        <v>62.31</v>
      </c>
      <c r="CS31" s="94">
        <v>61.866</v>
      </c>
      <c r="CT31" s="95"/>
      <c r="CU31" s="95"/>
      <c r="CV31" s="95"/>
      <c r="CW31" s="96"/>
      <c r="CX31" s="97">
        <f t="array" ref="CX31">SUMPRODUCT(B31:CW31*0.25)</f>
        <v>329.43074999999999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0</v>
      </c>
      <c r="C33" s="77">
        <f t="shared" ref="C33:BN33" si="4">SUM(C30:C32)</f>
        <v>0</v>
      </c>
      <c r="D33" s="77">
        <f t="shared" si="4"/>
        <v>0</v>
      </c>
      <c r="E33" s="77">
        <f t="shared" si="4"/>
        <v>0</v>
      </c>
      <c r="F33" s="77">
        <f t="shared" si="4"/>
        <v>0</v>
      </c>
      <c r="G33" s="77">
        <f t="shared" si="4"/>
        <v>0</v>
      </c>
      <c r="H33" s="77">
        <f t="shared" si="4"/>
        <v>0</v>
      </c>
      <c r="I33" s="77">
        <f t="shared" si="4"/>
        <v>0</v>
      </c>
      <c r="J33" s="77">
        <f t="shared" si="4"/>
        <v>0</v>
      </c>
      <c r="K33" s="77">
        <f t="shared" si="4"/>
        <v>0</v>
      </c>
      <c r="L33" s="77">
        <f t="shared" si="4"/>
        <v>0</v>
      </c>
      <c r="M33" s="77">
        <f t="shared" si="4"/>
        <v>0</v>
      </c>
      <c r="N33" s="77">
        <f t="shared" si="4"/>
        <v>0</v>
      </c>
      <c r="O33" s="77">
        <f t="shared" si="4"/>
        <v>0</v>
      </c>
      <c r="P33" s="77">
        <f t="shared" si="4"/>
        <v>0</v>
      </c>
      <c r="Q33" s="77">
        <f t="shared" si="4"/>
        <v>0</v>
      </c>
      <c r="R33" s="77">
        <f t="shared" si="4"/>
        <v>0</v>
      </c>
      <c r="S33" s="77">
        <f t="shared" si="4"/>
        <v>0</v>
      </c>
      <c r="T33" s="77">
        <f t="shared" si="4"/>
        <v>0</v>
      </c>
      <c r="U33" s="77">
        <f t="shared" si="4"/>
        <v>0</v>
      </c>
      <c r="V33" s="77">
        <f t="shared" si="4"/>
        <v>0</v>
      </c>
      <c r="W33" s="77">
        <f t="shared" si="4"/>
        <v>0</v>
      </c>
      <c r="X33" s="77">
        <f t="shared" si="4"/>
        <v>0</v>
      </c>
      <c r="Y33" s="77">
        <f t="shared" si="4"/>
        <v>0</v>
      </c>
      <c r="Z33" s="77">
        <f t="shared" si="4"/>
        <v>0</v>
      </c>
      <c r="AA33" s="77">
        <f t="shared" si="4"/>
        <v>0</v>
      </c>
      <c r="AB33" s="77">
        <f t="shared" si="4"/>
        <v>0</v>
      </c>
      <c r="AC33" s="77">
        <f t="shared" si="4"/>
        <v>0</v>
      </c>
      <c r="AD33" s="77">
        <f t="shared" si="4"/>
        <v>0</v>
      </c>
      <c r="AE33" s="77">
        <f t="shared" si="4"/>
        <v>0</v>
      </c>
      <c r="AF33" s="77">
        <f t="shared" si="4"/>
        <v>0</v>
      </c>
      <c r="AG33" s="77">
        <f t="shared" si="4"/>
        <v>0</v>
      </c>
      <c r="AH33" s="77">
        <f t="shared" si="4"/>
        <v>0</v>
      </c>
      <c r="AI33" s="77">
        <f t="shared" si="4"/>
        <v>0</v>
      </c>
      <c r="AJ33" s="77">
        <f t="shared" si="4"/>
        <v>0</v>
      </c>
      <c r="AK33" s="77">
        <f t="shared" si="4"/>
        <v>0</v>
      </c>
      <c r="AL33" s="77">
        <f t="shared" si="4"/>
        <v>0</v>
      </c>
      <c r="AM33" s="77">
        <f t="shared" si="4"/>
        <v>0</v>
      </c>
      <c r="AN33" s="77">
        <f t="shared" si="4"/>
        <v>0</v>
      </c>
      <c r="AO33" s="77">
        <f t="shared" si="4"/>
        <v>0</v>
      </c>
      <c r="AP33" s="77">
        <f t="shared" si="4"/>
        <v>0</v>
      </c>
      <c r="AQ33" s="77">
        <f t="shared" si="4"/>
        <v>0</v>
      </c>
      <c r="AR33" s="77">
        <f t="shared" si="4"/>
        <v>0</v>
      </c>
      <c r="AS33" s="77">
        <f t="shared" si="4"/>
        <v>0</v>
      </c>
      <c r="AT33" s="77">
        <f t="shared" si="4"/>
        <v>0</v>
      </c>
      <c r="AU33" s="77">
        <f t="shared" si="4"/>
        <v>0</v>
      </c>
      <c r="AV33" s="77">
        <f t="shared" si="4"/>
        <v>0</v>
      </c>
      <c r="AW33" s="77">
        <f t="shared" si="4"/>
        <v>0</v>
      </c>
      <c r="AX33" s="77">
        <f t="shared" si="4"/>
        <v>11.028</v>
      </c>
      <c r="AY33" s="77">
        <f t="shared" si="4"/>
        <v>16.145</v>
      </c>
      <c r="AZ33" s="77">
        <f t="shared" si="4"/>
        <v>12.935</v>
      </c>
      <c r="BA33" s="77">
        <f t="shared" si="4"/>
        <v>14.733000000000001</v>
      </c>
      <c r="BB33" s="77">
        <f t="shared" si="4"/>
        <v>20.141999999999999</v>
      </c>
      <c r="BC33" s="77">
        <f t="shared" si="4"/>
        <v>11.449</v>
      </c>
      <c r="BD33" s="77">
        <f t="shared" si="4"/>
        <v>14.627000000000001</v>
      </c>
      <c r="BE33" s="77">
        <f t="shared" si="4"/>
        <v>14.628</v>
      </c>
      <c r="BF33" s="77">
        <f t="shared" si="4"/>
        <v>10.529</v>
      </c>
      <c r="BG33" s="77">
        <f t="shared" si="4"/>
        <v>14.454000000000001</v>
      </c>
      <c r="BH33" s="77">
        <f t="shared" si="4"/>
        <v>17.076000000000001</v>
      </c>
      <c r="BI33" s="77">
        <f t="shared" si="4"/>
        <v>46.11</v>
      </c>
      <c r="BJ33" s="77">
        <f t="shared" si="4"/>
        <v>34.948</v>
      </c>
      <c r="BK33" s="77">
        <f t="shared" si="4"/>
        <v>39.133000000000003</v>
      </c>
      <c r="BL33" s="77">
        <f t="shared" si="4"/>
        <v>12.971</v>
      </c>
      <c r="BM33" s="77">
        <f t="shared" si="4"/>
        <v>23.850999999999999</v>
      </c>
      <c r="BN33" s="77">
        <f t="shared" si="4"/>
        <v>3.36</v>
      </c>
      <c r="BO33" s="77">
        <f t="shared" ref="BO33:CW33" si="5">SUM(BO30:BO32)</f>
        <v>5.202</v>
      </c>
      <c r="BP33" s="77">
        <f t="shared" si="5"/>
        <v>3.2029999999999998</v>
      </c>
      <c r="BQ33" s="77">
        <f t="shared" si="5"/>
        <v>3.0459999999999998</v>
      </c>
      <c r="BR33" s="77">
        <f t="shared" si="5"/>
        <v>0.879</v>
      </c>
      <c r="BS33" s="77">
        <f t="shared" si="5"/>
        <v>5.4580000000000002</v>
      </c>
      <c r="BT33" s="77">
        <f t="shared" si="5"/>
        <v>14.145</v>
      </c>
      <c r="BU33" s="77">
        <f t="shared" si="5"/>
        <v>11.782999999999999</v>
      </c>
      <c r="BV33" s="77">
        <f t="shared" si="5"/>
        <v>16.058</v>
      </c>
      <c r="BW33" s="77">
        <f t="shared" si="5"/>
        <v>14.483000000000001</v>
      </c>
      <c r="BX33" s="77">
        <f t="shared" si="5"/>
        <v>15.98</v>
      </c>
      <c r="BY33" s="77">
        <f t="shared" si="5"/>
        <v>20.187999999999999</v>
      </c>
      <c r="BZ33" s="77">
        <f t="shared" si="5"/>
        <v>14.358000000000001</v>
      </c>
      <c r="CA33" s="77">
        <f t="shared" si="5"/>
        <v>17.282</v>
      </c>
      <c r="CB33" s="77">
        <f t="shared" si="5"/>
        <v>28.108000000000001</v>
      </c>
      <c r="CC33" s="77">
        <f t="shared" si="5"/>
        <v>8.0980000000000008</v>
      </c>
      <c r="CD33" s="77">
        <f t="shared" si="5"/>
        <v>42.204999999999998</v>
      </c>
      <c r="CE33" s="77">
        <f t="shared" si="5"/>
        <v>42.442</v>
      </c>
      <c r="CF33" s="77">
        <f t="shared" si="5"/>
        <v>54.173999999999999</v>
      </c>
      <c r="CG33" s="77">
        <f t="shared" si="5"/>
        <v>49.192</v>
      </c>
      <c r="CH33" s="77">
        <f t="shared" si="5"/>
        <v>10.725</v>
      </c>
      <c r="CI33" s="77">
        <f t="shared" si="5"/>
        <v>15.66</v>
      </c>
      <c r="CJ33" s="77">
        <f t="shared" si="5"/>
        <v>57.517000000000003</v>
      </c>
      <c r="CK33" s="77">
        <f t="shared" si="5"/>
        <v>67.147999999999996</v>
      </c>
      <c r="CL33" s="77">
        <f t="shared" si="5"/>
        <v>48.976999999999997</v>
      </c>
      <c r="CM33" s="77">
        <f t="shared" si="5"/>
        <v>58.887999999999998</v>
      </c>
      <c r="CN33" s="77">
        <f t="shared" si="5"/>
        <v>65.528000000000006</v>
      </c>
      <c r="CO33" s="77">
        <f t="shared" si="5"/>
        <v>66.114000000000004</v>
      </c>
      <c r="CP33" s="77">
        <f t="shared" si="5"/>
        <v>57.064999999999998</v>
      </c>
      <c r="CQ33" s="77">
        <f t="shared" si="5"/>
        <v>61.521999999999998</v>
      </c>
      <c r="CR33" s="77">
        <f t="shared" si="5"/>
        <v>62.31</v>
      </c>
      <c r="CS33" s="77">
        <f t="shared" si="5"/>
        <v>61.866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329.43074999999999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>
        <v>7.5</v>
      </c>
      <c r="BD38" s="120"/>
      <c r="BE38" s="120"/>
      <c r="BF38" s="120"/>
      <c r="BG38" s="120"/>
      <c r="BH38" s="120"/>
      <c r="BI38" s="120"/>
      <c r="BJ38" s="120"/>
      <c r="BK38" s="120"/>
      <c r="BL38" s="120"/>
      <c r="BM38" s="120">
        <v>0.3</v>
      </c>
      <c r="BN38" s="120">
        <v>104.1</v>
      </c>
      <c r="BO38" s="120">
        <v>134.6</v>
      </c>
      <c r="BP38" s="120">
        <v>115.7</v>
      </c>
      <c r="BQ38" s="120">
        <v>102.3</v>
      </c>
      <c r="BR38" s="120">
        <v>78.7</v>
      </c>
      <c r="BS38" s="120">
        <v>77.400000000000006</v>
      </c>
      <c r="BT38" s="120">
        <v>97.9</v>
      </c>
      <c r="BU38" s="120">
        <v>74.2</v>
      </c>
      <c r="BV38" s="120">
        <v>44</v>
      </c>
      <c r="BW38" s="120">
        <v>51.8</v>
      </c>
      <c r="BX38" s="120">
        <v>37.299999999999997</v>
      </c>
      <c r="BY38" s="120">
        <v>43.7</v>
      </c>
      <c r="BZ38" s="120">
        <v>27.6</v>
      </c>
      <c r="CA38" s="120">
        <v>10.8</v>
      </c>
      <c r="CB38" s="120">
        <v>8.6999999999999993</v>
      </c>
      <c r="CC38" s="120">
        <v>12.6</v>
      </c>
      <c r="CD38" s="120">
        <v>2.6</v>
      </c>
      <c r="CE38" s="120"/>
      <c r="CF38" s="120"/>
      <c r="CG38" s="120"/>
      <c r="CH38" s="120">
        <v>8.4</v>
      </c>
      <c r="CI38" s="120">
        <v>16.8</v>
      </c>
      <c r="CJ38" s="120">
        <v>40.4</v>
      </c>
      <c r="CK38" s="120">
        <v>22.4</v>
      </c>
      <c r="CL38" s="120"/>
      <c r="CM38" s="120">
        <v>19.7</v>
      </c>
      <c r="CN38" s="120">
        <v>0.1</v>
      </c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284.90000000000003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0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0</v>
      </c>
      <c r="BC41" s="107">
        <f t="shared" si="6"/>
        <v>7.5</v>
      </c>
      <c r="BD41" s="107">
        <f t="shared" si="6"/>
        <v>0</v>
      </c>
      <c r="BE41" s="107">
        <f t="shared" si="6"/>
        <v>0</v>
      </c>
      <c r="BF41" s="107">
        <f t="shared" si="6"/>
        <v>0</v>
      </c>
      <c r="BG41" s="107">
        <f t="shared" si="6"/>
        <v>0</v>
      </c>
      <c r="BH41" s="107">
        <f t="shared" si="6"/>
        <v>0</v>
      </c>
      <c r="BI41" s="107">
        <f t="shared" si="6"/>
        <v>0</v>
      </c>
      <c r="BJ41" s="107">
        <f t="shared" si="6"/>
        <v>0</v>
      </c>
      <c r="BK41" s="107">
        <f t="shared" si="6"/>
        <v>0</v>
      </c>
      <c r="BL41" s="107">
        <f t="shared" si="6"/>
        <v>0</v>
      </c>
      <c r="BM41" s="107">
        <f t="shared" si="6"/>
        <v>0.3</v>
      </c>
      <c r="BN41" s="107">
        <f t="shared" si="6"/>
        <v>104.1</v>
      </c>
      <c r="BO41" s="107">
        <f t="shared" ref="BO41:CW41" si="7">SUM(BO36:BO40)</f>
        <v>134.6</v>
      </c>
      <c r="BP41" s="107">
        <f t="shared" si="7"/>
        <v>115.7</v>
      </c>
      <c r="BQ41" s="107">
        <f t="shared" si="7"/>
        <v>102.3</v>
      </c>
      <c r="BR41" s="107">
        <f t="shared" si="7"/>
        <v>78.7</v>
      </c>
      <c r="BS41" s="107">
        <f t="shared" si="7"/>
        <v>77.400000000000006</v>
      </c>
      <c r="BT41" s="107">
        <f t="shared" si="7"/>
        <v>97.9</v>
      </c>
      <c r="BU41" s="107">
        <f t="shared" si="7"/>
        <v>74.2</v>
      </c>
      <c r="BV41" s="107">
        <f t="shared" si="7"/>
        <v>44</v>
      </c>
      <c r="BW41" s="107">
        <f t="shared" si="7"/>
        <v>51.8</v>
      </c>
      <c r="BX41" s="107">
        <f t="shared" si="7"/>
        <v>37.299999999999997</v>
      </c>
      <c r="BY41" s="107">
        <f t="shared" si="7"/>
        <v>43.7</v>
      </c>
      <c r="BZ41" s="107">
        <f t="shared" si="7"/>
        <v>27.6</v>
      </c>
      <c r="CA41" s="107">
        <f t="shared" si="7"/>
        <v>10.8</v>
      </c>
      <c r="CB41" s="107">
        <f t="shared" si="7"/>
        <v>8.6999999999999993</v>
      </c>
      <c r="CC41" s="107">
        <f t="shared" si="7"/>
        <v>12.6</v>
      </c>
      <c r="CD41" s="107">
        <f t="shared" si="7"/>
        <v>2.6</v>
      </c>
      <c r="CE41" s="107">
        <f t="shared" si="7"/>
        <v>0</v>
      </c>
      <c r="CF41" s="107">
        <f t="shared" si="7"/>
        <v>0</v>
      </c>
      <c r="CG41" s="107">
        <f t="shared" si="7"/>
        <v>0</v>
      </c>
      <c r="CH41" s="107">
        <f t="shared" si="7"/>
        <v>8.4</v>
      </c>
      <c r="CI41" s="107">
        <f t="shared" si="7"/>
        <v>16.8</v>
      </c>
      <c r="CJ41" s="107">
        <f t="shared" si="7"/>
        <v>40.4</v>
      </c>
      <c r="CK41" s="107">
        <f t="shared" si="7"/>
        <v>22.4</v>
      </c>
      <c r="CL41" s="107">
        <f t="shared" si="7"/>
        <v>0</v>
      </c>
      <c r="CM41" s="107">
        <f t="shared" si="7"/>
        <v>19.7</v>
      </c>
      <c r="CN41" s="107">
        <f t="shared" si="7"/>
        <v>0.1</v>
      </c>
      <c r="CO41" s="107">
        <f t="shared" si="7"/>
        <v>0</v>
      </c>
      <c r="CP41" s="107">
        <f t="shared" si="7"/>
        <v>0</v>
      </c>
      <c r="CQ41" s="107">
        <f t="shared" si="7"/>
        <v>0</v>
      </c>
      <c r="CR41" s="107">
        <f t="shared" si="7"/>
        <v>0</v>
      </c>
      <c r="CS41" s="107">
        <f t="shared" si="7"/>
        <v>0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284.90000000000003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>
        <v>7.5</v>
      </c>
      <c r="BD46" s="120"/>
      <c r="BE46" s="120"/>
      <c r="BF46" s="120"/>
      <c r="BG46" s="120"/>
      <c r="BH46" s="120"/>
      <c r="BI46" s="120"/>
      <c r="BJ46" s="120"/>
      <c r="BK46" s="120"/>
      <c r="BL46" s="120"/>
      <c r="BM46" s="120">
        <v>0.3</v>
      </c>
      <c r="BN46" s="120">
        <v>104.1</v>
      </c>
      <c r="BO46" s="120">
        <v>134.6</v>
      </c>
      <c r="BP46" s="120">
        <v>115.7</v>
      </c>
      <c r="BQ46" s="120">
        <v>102.3</v>
      </c>
      <c r="BR46" s="120">
        <v>78.7</v>
      </c>
      <c r="BS46" s="120">
        <v>77.400000000000006</v>
      </c>
      <c r="BT46" s="120">
        <v>97.9</v>
      </c>
      <c r="BU46" s="120">
        <v>74.2</v>
      </c>
      <c r="BV46" s="120">
        <v>44</v>
      </c>
      <c r="BW46" s="120">
        <v>51.8</v>
      </c>
      <c r="BX46" s="120">
        <v>37.299999999999997</v>
      </c>
      <c r="BY46" s="120">
        <v>43.7</v>
      </c>
      <c r="BZ46" s="120">
        <v>27.6</v>
      </c>
      <c r="CA46" s="120">
        <v>10.8</v>
      </c>
      <c r="CB46" s="120">
        <v>8.6999999999999993</v>
      </c>
      <c r="CC46" s="120">
        <v>12.6</v>
      </c>
      <c r="CD46" s="120">
        <v>2.6</v>
      </c>
      <c r="CE46" s="120"/>
      <c r="CF46" s="120"/>
      <c r="CG46" s="120"/>
      <c r="CH46" s="120">
        <v>8.4</v>
      </c>
      <c r="CI46" s="120">
        <v>16.8</v>
      </c>
      <c r="CJ46" s="120">
        <v>40.4</v>
      </c>
      <c r="CK46" s="120">
        <v>22.4</v>
      </c>
      <c r="CL46" s="120"/>
      <c r="CM46" s="120">
        <v>19.7</v>
      </c>
      <c r="CN46" s="120">
        <v>0.1</v>
      </c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284.90000000000003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0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0</v>
      </c>
      <c r="BC50" s="107">
        <f t="shared" si="8"/>
        <v>7.5</v>
      </c>
      <c r="BD50" s="107">
        <f t="shared" si="8"/>
        <v>0</v>
      </c>
      <c r="BE50" s="107">
        <f t="shared" si="8"/>
        <v>0</v>
      </c>
      <c r="BF50" s="107">
        <f t="shared" si="8"/>
        <v>0</v>
      </c>
      <c r="BG50" s="107">
        <f t="shared" si="8"/>
        <v>0</v>
      </c>
      <c r="BH50" s="107">
        <f t="shared" si="8"/>
        <v>0</v>
      </c>
      <c r="BI50" s="107">
        <f t="shared" si="8"/>
        <v>0</v>
      </c>
      <c r="BJ50" s="107">
        <f t="shared" si="8"/>
        <v>0</v>
      </c>
      <c r="BK50" s="107">
        <f t="shared" si="8"/>
        <v>0</v>
      </c>
      <c r="BL50" s="107">
        <f t="shared" si="8"/>
        <v>0</v>
      </c>
      <c r="BM50" s="107">
        <f t="shared" si="8"/>
        <v>0.3</v>
      </c>
      <c r="BN50" s="107">
        <f t="shared" si="8"/>
        <v>104.1</v>
      </c>
      <c r="BO50" s="107">
        <f t="shared" ref="BO50:CW50" si="9">SUM(BO44:BO49)</f>
        <v>134.6</v>
      </c>
      <c r="BP50" s="107">
        <f t="shared" si="9"/>
        <v>115.7</v>
      </c>
      <c r="BQ50" s="107">
        <f t="shared" si="9"/>
        <v>102.3</v>
      </c>
      <c r="BR50" s="107">
        <f t="shared" si="9"/>
        <v>78.7</v>
      </c>
      <c r="BS50" s="107">
        <f t="shared" si="9"/>
        <v>77.400000000000006</v>
      </c>
      <c r="BT50" s="107">
        <f t="shared" si="9"/>
        <v>97.9</v>
      </c>
      <c r="BU50" s="107">
        <f t="shared" si="9"/>
        <v>74.2</v>
      </c>
      <c r="BV50" s="107">
        <f t="shared" si="9"/>
        <v>44</v>
      </c>
      <c r="BW50" s="107">
        <f t="shared" si="9"/>
        <v>51.8</v>
      </c>
      <c r="BX50" s="107">
        <f t="shared" si="9"/>
        <v>37.299999999999997</v>
      </c>
      <c r="BY50" s="107">
        <f t="shared" si="9"/>
        <v>43.7</v>
      </c>
      <c r="BZ50" s="107">
        <f t="shared" si="9"/>
        <v>27.6</v>
      </c>
      <c r="CA50" s="107">
        <f t="shared" si="9"/>
        <v>10.8</v>
      </c>
      <c r="CB50" s="107">
        <f t="shared" si="9"/>
        <v>8.6999999999999993</v>
      </c>
      <c r="CC50" s="107">
        <f t="shared" si="9"/>
        <v>12.6</v>
      </c>
      <c r="CD50" s="107">
        <f t="shared" si="9"/>
        <v>2.6</v>
      </c>
      <c r="CE50" s="107">
        <f t="shared" si="9"/>
        <v>0</v>
      </c>
      <c r="CF50" s="107">
        <f t="shared" si="9"/>
        <v>0</v>
      </c>
      <c r="CG50" s="107">
        <f t="shared" si="9"/>
        <v>0</v>
      </c>
      <c r="CH50" s="107">
        <f t="shared" si="9"/>
        <v>8.4</v>
      </c>
      <c r="CI50" s="107">
        <f t="shared" si="9"/>
        <v>16.8</v>
      </c>
      <c r="CJ50" s="107">
        <f t="shared" si="9"/>
        <v>40.4</v>
      </c>
      <c r="CK50" s="107">
        <f t="shared" si="9"/>
        <v>22.4</v>
      </c>
      <c r="CL50" s="107">
        <f t="shared" si="9"/>
        <v>0</v>
      </c>
      <c r="CM50" s="107">
        <f t="shared" si="9"/>
        <v>19.7</v>
      </c>
      <c r="CN50" s="107">
        <f t="shared" si="9"/>
        <v>0.1</v>
      </c>
      <c r="CO50" s="107">
        <f t="shared" si="9"/>
        <v>0</v>
      </c>
      <c r="CP50" s="107">
        <f t="shared" si="9"/>
        <v>0</v>
      </c>
      <c r="CQ50" s="107">
        <f t="shared" si="9"/>
        <v>0</v>
      </c>
      <c r="CR50" s="107">
        <f t="shared" si="9"/>
        <v>0</v>
      </c>
      <c r="CS50" s="107">
        <f t="shared" si="9"/>
        <v>0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284.90000000000003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0">IF(LEN(C$3)&gt;0,C$3,"")</f>
        <v/>
      </c>
      <c r="D52" s="12" t="str">
        <f t="shared" si="10"/>
        <v/>
      </c>
      <c r="E52" s="12" t="str">
        <f t="shared" si="10"/>
        <v/>
      </c>
      <c r="F52" s="12" t="str">
        <f t="shared" si="10"/>
        <v/>
      </c>
      <c r="G52" s="12" t="str">
        <f t="shared" si="10"/>
        <v/>
      </c>
      <c r="H52" s="12" t="str">
        <f t="shared" si="10"/>
        <v/>
      </c>
      <c r="I52" s="12" t="str">
        <f t="shared" si="10"/>
        <v/>
      </c>
      <c r="J52" s="12" t="str">
        <f t="shared" si="10"/>
        <v/>
      </c>
      <c r="K52" s="12" t="str">
        <f t="shared" si="10"/>
        <v/>
      </c>
      <c r="L52" s="12" t="str">
        <f t="shared" si="10"/>
        <v/>
      </c>
      <c r="M52" s="12" t="str">
        <f t="shared" si="10"/>
        <v/>
      </c>
      <c r="N52" s="12" t="str">
        <f t="shared" si="10"/>
        <v/>
      </c>
      <c r="O52" s="12" t="str">
        <f t="shared" si="10"/>
        <v/>
      </c>
      <c r="P52" s="12" t="str">
        <f t="shared" si="10"/>
        <v/>
      </c>
      <c r="Q52" s="12" t="str">
        <f t="shared" si="10"/>
        <v/>
      </c>
      <c r="R52" s="12" t="str">
        <f t="shared" si="10"/>
        <v/>
      </c>
      <c r="S52" s="12" t="str">
        <f t="shared" si="10"/>
        <v/>
      </c>
      <c r="T52" s="12" t="str">
        <f t="shared" si="10"/>
        <v/>
      </c>
      <c r="U52" s="12" t="str">
        <f t="shared" si="10"/>
        <v/>
      </c>
      <c r="V52" s="12" t="str">
        <f t="shared" si="10"/>
        <v/>
      </c>
      <c r="W52" s="12" t="str">
        <f t="shared" si="10"/>
        <v/>
      </c>
      <c r="X52" s="12" t="str">
        <f t="shared" si="10"/>
        <v/>
      </c>
      <c r="Y52" s="12" t="str">
        <f t="shared" si="10"/>
        <v/>
      </c>
      <c r="Z52" s="12" t="str">
        <f t="shared" si="10"/>
        <v/>
      </c>
      <c r="AA52" s="12" t="str">
        <f t="shared" si="10"/>
        <v/>
      </c>
      <c r="AB52" s="12" t="str">
        <f t="shared" si="10"/>
        <v/>
      </c>
      <c r="AC52" s="12" t="str">
        <f t="shared" si="10"/>
        <v/>
      </c>
      <c r="AD52" s="12" t="str">
        <f t="shared" si="10"/>
        <v/>
      </c>
      <c r="AE52" s="12" t="str">
        <f t="shared" si="10"/>
        <v/>
      </c>
      <c r="AF52" s="12" t="str">
        <f t="shared" si="10"/>
        <v/>
      </c>
      <c r="AG52" s="12" t="str">
        <f t="shared" si="10"/>
        <v/>
      </c>
      <c r="AH52" s="12" t="str">
        <f t="shared" si="10"/>
        <v/>
      </c>
      <c r="AI52" s="12" t="str">
        <f t="shared" si="10"/>
        <v/>
      </c>
      <c r="AJ52" s="12" t="str">
        <f t="shared" si="10"/>
        <v/>
      </c>
      <c r="AK52" s="12" t="str">
        <f t="shared" si="10"/>
        <v/>
      </c>
      <c r="AL52" s="12" t="str">
        <f t="shared" si="10"/>
        <v/>
      </c>
      <c r="AM52" s="12" t="str">
        <f t="shared" si="10"/>
        <v/>
      </c>
      <c r="AN52" s="12" t="str">
        <f t="shared" si="10"/>
        <v/>
      </c>
      <c r="AO52" s="12" t="str">
        <f t="shared" si="10"/>
        <v/>
      </c>
      <c r="AP52" s="12" t="str">
        <f t="shared" si="10"/>
        <v/>
      </c>
      <c r="AQ52" s="12" t="str">
        <f t="shared" si="10"/>
        <v/>
      </c>
      <c r="AR52" s="12" t="str">
        <f t="shared" si="10"/>
        <v/>
      </c>
      <c r="AS52" s="12" t="str">
        <f t="shared" si="10"/>
        <v/>
      </c>
      <c r="AT52" s="12" t="str">
        <f t="shared" si="10"/>
        <v/>
      </c>
      <c r="AU52" s="12" t="str">
        <f t="shared" si="10"/>
        <v/>
      </c>
      <c r="AV52" s="12" t="str">
        <f t="shared" si="10"/>
        <v/>
      </c>
      <c r="AW52" s="12" t="str">
        <f t="shared" si="10"/>
        <v/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0</v>
      </c>
      <c r="C53" s="107">
        <f t="shared" ref="C53:BN53" si="12">C17+C27+C41</f>
        <v>0</v>
      </c>
      <c r="D53" s="107">
        <f t="shared" si="12"/>
        <v>0</v>
      </c>
      <c r="E53" s="107">
        <f t="shared" si="12"/>
        <v>0</v>
      </c>
      <c r="F53" s="107">
        <f t="shared" si="12"/>
        <v>0</v>
      </c>
      <c r="G53" s="107">
        <f t="shared" si="12"/>
        <v>0</v>
      </c>
      <c r="H53" s="107">
        <f t="shared" si="12"/>
        <v>0</v>
      </c>
      <c r="I53" s="107">
        <f t="shared" si="12"/>
        <v>0</v>
      </c>
      <c r="J53" s="107">
        <f t="shared" si="12"/>
        <v>0</v>
      </c>
      <c r="K53" s="107">
        <f t="shared" si="12"/>
        <v>0</v>
      </c>
      <c r="L53" s="107">
        <f t="shared" si="12"/>
        <v>0</v>
      </c>
      <c r="M53" s="107">
        <f t="shared" si="12"/>
        <v>0</v>
      </c>
      <c r="N53" s="107">
        <f t="shared" si="12"/>
        <v>0</v>
      </c>
      <c r="O53" s="107">
        <f t="shared" si="12"/>
        <v>0</v>
      </c>
      <c r="P53" s="107">
        <f t="shared" si="12"/>
        <v>0</v>
      </c>
      <c r="Q53" s="107">
        <f t="shared" si="12"/>
        <v>0</v>
      </c>
      <c r="R53" s="107">
        <f t="shared" si="12"/>
        <v>0</v>
      </c>
      <c r="S53" s="107">
        <f t="shared" si="12"/>
        <v>0</v>
      </c>
      <c r="T53" s="107">
        <f t="shared" si="12"/>
        <v>0</v>
      </c>
      <c r="U53" s="107">
        <f t="shared" si="12"/>
        <v>0</v>
      </c>
      <c r="V53" s="107">
        <f t="shared" si="12"/>
        <v>0</v>
      </c>
      <c r="W53" s="107">
        <f t="shared" si="12"/>
        <v>0</v>
      </c>
      <c r="X53" s="107">
        <f t="shared" si="12"/>
        <v>0</v>
      </c>
      <c r="Y53" s="107">
        <f t="shared" si="12"/>
        <v>0</v>
      </c>
      <c r="Z53" s="107">
        <f t="shared" si="12"/>
        <v>0</v>
      </c>
      <c r="AA53" s="107">
        <f t="shared" si="12"/>
        <v>0</v>
      </c>
      <c r="AB53" s="107">
        <f t="shared" si="12"/>
        <v>0</v>
      </c>
      <c r="AC53" s="107">
        <f t="shared" si="12"/>
        <v>0</v>
      </c>
      <c r="AD53" s="107">
        <f t="shared" si="12"/>
        <v>0</v>
      </c>
      <c r="AE53" s="107">
        <f t="shared" si="12"/>
        <v>0</v>
      </c>
      <c r="AF53" s="107">
        <f t="shared" si="12"/>
        <v>0</v>
      </c>
      <c r="AG53" s="107">
        <f t="shared" si="12"/>
        <v>0</v>
      </c>
      <c r="AH53" s="107">
        <f t="shared" si="12"/>
        <v>0</v>
      </c>
      <c r="AI53" s="107">
        <f t="shared" si="12"/>
        <v>0</v>
      </c>
      <c r="AJ53" s="107">
        <f t="shared" si="12"/>
        <v>0</v>
      </c>
      <c r="AK53" s="107">
        <f t="shared" si="12"/>
        <v>0</v>
      </c>
      <c r="AL53" s="107">
        <f t="shared" si="12"/>
        <v>0</v>
      </c>
      <c r="AM53" s="107">
        <f t="shared" si="12"/>
        <v>0</v>
      </c>
      <c r="AN53" s="107">
        <f t="shared" si="12"/>
        <v>0</v>
      </c>
      <c r="AO53" s="107">
        <f t="shared" si="12"/>
        <v>0</v>
      </c>
      <c r="AP53" s="107">
        <f t="shared" si="12"/>
        <v>0</v>
      </c>
      <c r="AQ53" s="107">
        <f t="shared" si="12"/>
        <v>0</v>
      </c>
      <c r="AR53" s="107">
        <f t="shared" si="12"/>
        <v>0</v>
      </c>
      <c r="AS53" s="107">
        <f t="shared" si="12"/>
        <v>0</v>
      </c>
      <c r="AT53" s="107">
        <f t="shared" si="12"/>
        <v>0</v>
      </c>
      <c r="AU53" s="107">
        <f t="shared" si="12"/>
        <v>0</v>
      </c>
      <c r="AV53" s="107">
        <f t="shared" si="12"/>
        <v>0</v>
      </c>
      <c r="AW53" s="107">
        <f t="shared" si="12"/>
        <v>0</v>
      </c>
      <c r="AX53" s="107">
        <f t="shared" si="12"/>
        <v>11.028</v>
      </c>
      <c r="AY53" s="107">
        <f t="shared" si="12"/>
        <v>16.145000000000003</v>
      </c>
      <c r="AZ53" s="107">
        <f t="shared" si="12"/>
        <v>12.934999999999999</v>
      </c>
      <c r="BA53" s="107">
        <f t="shared" si="12"/>
        <v>14.732999999999999</v>
      </c>
      <c r="BB53" s="107">
        <f t="shared" si="12"/>
        <v>20.141999999999999</v>
      </c>
      <c r="BC53" s="107">
        <f t="shared" si="12"/>
        <v>18.949000000000002</v>
      </c>
      <c r="BD53" s="107">
        <f t="shared" si="12"/>
        <v>14.626999999999999</v>
      </c>
      <c r="BE53" s="107">
        <f t="shared" si="12"/>
        <v>14.628</v>
      </c>
      <c r="BF53" s="107">
        <f t="shared" si="12"/>
        <v>10.529</v>
      </c>
      <c r="BG53" s="107">
        <f t="shared" si="12"/>
        <v>14.453999999999999</v>
      </c>
      <c r="BH53" s="107">
        <f t="shared" si="12"/>
        <v>17.076000000000001</v>
      </c>
      <c r="BI53" s="107">
        <f t="shared" si="12"/>
        <v>46.11</v>
      </c>
      <c r="BJ53" s="107">
        <f t="shared" si="12"/>
        <v>34.948</v>
      </c>
      <c r="BK53" s="107">
        <f t="shared" si="12"/>
        <v>39.133000000000003</v>
      </c>
      <c r="BL53" s="107">
        <f t="shared" si="12"/>
        <v>12.971</v>
      </c>
      <c r="BM53" s="107">
        <f t="shared" si="12"/>
        <v>24.151</v>
      </c>
      <c r="BN53" s="107">
        <f t="shared" si="12"/>
        <v>107.46</v>
      </c>
      <c r="BO53" s="107">
        <f t="shared" ref="BO53:CX53" si="13">BO17+BO27+BO41</f>
        <v>139.80199999999999</v>
      </c>
      <c r="BP53" s="107">
        <f t="shared" si="13"/>
        <v>118.90300000000001</v>
      </c>
      <c r="BQ53" s="107">
        <f t="shared" si="13"/>
        <v>105.346</v>
      </c>
      <c r="BR53" s="107">
        <f t="shared" si="13"/>
        <v>79.579000000000008</v>
      </c>
      <c r="BS53" s="107">
        <f t="shared" si="13"/>
        <v>82.858000000000004</v>
      </c>
      <c r="BT53" s="107">
        <f t="shared" si="13"/>
        <v>112.045</v>
      </c>
      <c r="BU53" s="107">
        <f t="shared" si="13"/>
        <v>85.983000000000004</v>
      </c>
      <c r="BV53" s="107">
        <f t="shared" si="13"/>
        <v>60.058</v>
      </c>
      <c r="BW53" s="107">
        <f t="shared" si="13"/>
        <v>66.283000000000001</v>
      </c>
      <c r="BX53" s="107">
        <f t="shared" si="13"/>
        <v>53.28</v>
      </c>
      <c r="BY53" s="107">
        <f t="shared" si="13"/>
        <v>63.888000000000005</v>
      </c>
      <c r="BZ53" s="107">
        <f t="shared" si="13"/>
        <v>41.957999999999998</v>
      </c>
      <c r="CA53" s="107">
        <f t="shared" si="13"/>
        <v>28.082000000000001</v>
      </c>
      <c r="CB53" s="107">
        <f t="shared" si="13"/>
        <v>36.808</v>
      </c>
      <c r="CC53" s="107">
        <f t="shared" si="13"/>
        <v>20.698</v>
      </c>
      <c r="CD53" s="107">
        <f t="shared" si="13"/>
        <v>44.805</v>
      </c>
      <c r="CE53" s="107">
        <f t="shared" si="13"/>
        <v>42.441999999999993</v>
      </c>
      <c r="CF53" s="107">
        <f t="shared" si="13"/>
        <v>54.174000000000007</v>
      </c>
      <c r="CG53" s="107">
        <f t="shared" si="13"/>
        <v>49.191999999999993</v>
      </c>
      <c r="CH53" s="107">
        <f t="shared" si="13"/>
        <v>19.125</v>
      </c>
      <c r="CI53" s="107">
        <f t="shared" si="13"/>
        <v>32.46</v>
      </c>
      <c r="CJ53" s="107">
        <f t="shared" si="13"/>
        <v>97.917000000000002</v>
      </c>
      <c r="CK53" s="107">
        <f t="shared" si="13"/>
        <v>89.548000000000002</v>
      </c>
      <c r="CL53" s="107">
        <f t="shared" si="13"/>
        <v>48.977000000000004</v>
      </c>
      <c r="CM53" s="107">
        <f t="shared" si="13"/>
        <v>78.587999999999994</v>
      </c>
      <c r="CN53" s="107">
        <f t="shared" si="13"/>
        <v>65.628</v>
      </c>
      <c r="CO53" s="107">
        <f t="shared" si="13"/>
        <v>66.114000000000004</v>
      </c>
      <c r="CP53" s="107">
        <f t="shared" si="13"/>
        <v>57.065000000000005</v>
      </c>
      <c r="CQ53" s="107">
        <f t="shared" si="13"/>
        <v>61.522000000000006</v>
      </c>
      <c r="CR53" s="107">
        <f t="shared" si="13"/>
        <v>62.31</v>
      </c>
      <c r="CS53" s="107">
        <f t="shared" si="13"/>
        <v>61.866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614.33075000000008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45958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>
        <v>7.5</v>
      </c>
      <c r="BD5" s="25"/>
      <c r="BE5" s="25"/>
      <c r="BF5" s="25"/>
      <c r="BG5" s="25"/>
      <c r="BH5" s="25"/>
      <c r="BI5" s="25"/>
      <c r="BJ5" s="25"/>
      <c r="BK5" s="25"/>
      <c r="BL5" s="25"/>
      <c r="BM5" s="25">
        <v>0.3</v>
      </c>
      <c r="BN5" s="25">
        <v>104.1</v>
      </c>
      <c r="BO5" s="25">
        <v>134.6</v>
      </c>
      <c r="BP5" s="25">
        <v>115.7</v>
      </c>
      <c r="BQ5" s="25">
        <v>102.3</v>
      </c>
      <c r="BR5" s="25">
        <v>78.7</v>
      </c>
      <c r="BS5" s="25">
        <v>77.400000000000006</v>
      </c>
      <c r="BT5" s="25">
        <v>97.9</v>
      </c>
      <c r="BU5" s="25">
        <v>74.2</v>
      </c>
      <c r="BV5" s="25">
        <v>44</v>
      </c>
      <c r="BW5" s="25">
        <v>51.8</v>
      </c>
      <c r="BX5" s="25">
        <v>37.299999999999997</v>
      </c>
      <c r="BY5" s="25">
        <v>43.7</v>
      </c>
      <c r="BZ5" s="25">
        <v>27.6</v>
      </c>
      <c r="CA5" s="25">
        <v>10.8</v>
      </c>
      <c r="CB5" s="25">
        <v>8.6999999999999993</v>
      </c>
      <c r="CC5" s="25">
        <v>12.6</v>
      </c>
      <c r="CD5" s="25">
        <v>2.6</v>
      </c>
      <c r="CE5" s="25">
        <v>-1.8</v>
      </c>
      <c r="CF5" s="25">
        <v>-2.1</v>
      </c>
      <c r="CG5" s="25">
        <v>-19.8</v>
      </c>
      <c r="CH5" s="25">
        <v>8.4</v>
      </c>
      <c r="CI5" s="25">
        <v>16.8</v>
      </c>
      <c r="CJ5" s="25">
        <v>40.4</v>
      </c>
      <c r="CK5" s="25">
        <v>22.4</v>
      </c>
      <c r="CL5" s="25">
        <v>-0.2</v>
      </c>
      <c r="CM5" s="25">
        <v>19.7</v>
      </c>
      <c r="CN5" s="25">
        <v>0.1</v>
      </c>
      <c r="CO5" s="25">
        <v>-0.2</v>
      </c>
      <c r="CP5" s="25">
        <v>-1.6</v>
      </c>
      <c r="CQ5" s="25">
        <v>-9.3000000000000007</v>
      </c>
      <c r="CR5" s="25">
        <v>-1.8</v>
      </c>
      <c r="CS5" s="25">
        <v>-3.4</v>
      </c>
      <c r="CT5" s="26"/>
      <c r="CU5" s="26"/>
      <c r="CV5" s="26"/>
      <c r="CW5" s="27"/>
      <c r="CX5" s="132">
        <f t="array" ref="CX5">SUMPRODUCT(B5:CW5*0.25)</f>
        <v>274.85000000000008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>
        <v>40.950000000000003</v>
      </c>
      <c r="AY8" s="138">
        <v>38.74</v>
      </c>
      <c r="AZ8" s="138">
        <v>40.659999999999997</v>
      </c>
      <c r="BA8" s="138">
        <v>39.9</v>
      </c>
      <c r="BB8" s="138">
        <v>61.9</v>
      </c>
      <c r="BC8" s="138">
        <v>73.5</v>
      </c>
      <c r="BD8" s="138">
        <v>71.41</v>
      </c>
      <c r="BE8" s="138">
        <v>71.989999999999995</v>
      </c>
      <c r="BF8" s="138">
        <v>0</v>
      </c>
      <c r="BG8" s="138">
        <v>69.819999999999993</v>
      </c>
      <c r="BH8" s="138">
        <v>74.64</v>
      </c>
      <c r="BI8" s="138">
        <v>82.64</v>
      </c>
      <c r="BJ8" s="138">
        <v>70.89</v>
      </c>
      <c r="BK8" s="138">
        <v>89.73</v>
      </c>
      <c r="BL8" s="138">
        <v>157.61000000000001</v>
      </c>
      <c r="BM8" s="138">
        <v>199.67</v>
      </c>
      <c r="BN8" s="138">
        <v>196.32</v>
      </c>
      <c r="BO8" s="138">
        <v>211.83</v>
      </c>
      <c r="BP8" s="138">
        <v>225.43</v>
      </c>
      <c r="BQ8" s="138">
        <v>288.61</v>
      </c>
      <c r="BR8" s="138">
        <v>203.68</v>
      </c>
      <c r="BS8" s="138">
        <v>203.9</v>
      </c>
      <c r="BT8" s="138">
        <v>210.6</v>
      </c>
      <c r="BU8" s="138">
        <v>245.54</v>
      </c>
      <c r="BV8" s="138">
        <v>206.02</v>
      </c>
      <c r="BW8" s="138">
        <v>221.81</v>
      </c>
      <c r="BX8" s="138">
        <v>203.94</v>
      </c>
      <c r="BY8" s="138">
        <v>212</v>
      </c>
      <c r="BZ8" s="138">
        <v>205.36</v>
      </c>
      <c r="CA8" s="138">
        <v>200.88</v>
      </c>
      <c r="CB8" s="138">
        <v>207.03</v>
      </c>
      <c r="CC8" s="138">
        <v>209.34</v>
      </c>
      <c r="CD8" s="138">
        <v>180.25</v>
      </c>
      <c r="CE8" s="138">
        <v>168.06</v>
      </c>
      <c r="CF8" s="138">
        <v>120.39</v>
      </c>
      <c r="CG8" s="138">
        <v>93.64</v>
      </c>
      <c r="CH8" s="138">
        <v>164.25</v>
      </c>
      <c r="CI8" s="138">
        <v>147.35</v>
      </c>
      <c r="CJ8" s="138">
        <v>97.17</v>
      </c>
      <c r="CK8" s="138">
        <v>92.18</v>
      </c>
      <c r="CL8" s="138">
        <v>120.02</v>
      </c>
      <c r="CM8" s="138">
        <v>97.2</v>
      </c>
      <c r="CN8" s="138">
        <v>91.86</v>
      </c>
      <c r="CO8" s="138">
        <v>81.569999999999993</v>
      </c>
      <c r="CP8" s="138">
        <v>110.76</v>
      </c>
      <c r="CQ8" s="138">
        <v>95.59</v>
      </c>
      <c r="CR8" s="138">
        <v>87.81</v>
      </c>
      <c r="CS8" s="138">
        <v>80.209999999999994</v>
      </c>
      <c r="CT8" s="139"/>
      <c r="CU8" s="139"/>
      <c r="CV8" s="139"/>
      <c r="CW8" s="140"/>
      <c r="CX8" s="141">
        <f>IF(SUM(B8:CW8)&lt;&gt;0,AVERAGEIF(B8:CW8,"&lt;&gt;"""),"")</f>
        <v>134.68020833333335</v>
      </c>
    </row>
    <row r="9" spans="1:102" ht="24.95" customHeight="1" thickBot="1" x14ac:dyDescent="0.25">
      <c r="A9" s="133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40.0625</v>
      </c>
      <c r="AY9" s="43">
        <v>40.0625</v>
      </c>
      <c r="AZ9" s="43">
        <v>40.0625</v>
      </c>
      <c r="BA9" s="43">
        <v>40.0625</v>
      </c>
      <c r="BB9" s="43">
        <v>69.7</v>
      </c>
      <c r="BC9" s="43">
        <v>69.7</v>
      </c>
      <c r="BD9" s="43">
        <v>69.7</v>
      </c>
      <c r="BE9" s="43">
        <v>69.7</v>
      </c>
      <c r="BF9" s="43">
        <v>56.774999999999999</v>
      </c>
      <c r="BG9" s="43">
        <v>56.774999999999999</v>
      </c>
      <c r="BH9" s="43">
        <v>56.774999999999999</v>
      </c>
      <c r="BI9" s="43">
        <v>56.774999999999999</v>
      </c>
      <c r="BJ9" s="43">
        <v>129.47499999999999</v>
      </c>
      <c r="BK9" s="43">
        <v>129.47499999999999</v>
      </c>
      <c r="BL9" s="43">
        <v>129.47499999999999</v>
      </c>
      <c r="BM9" s="43">
        <v>129.47499999999999</v>
      </c>
      <c r="BN9" s="43">
        <v>230.54750000000001</v>
      </c>
      <c r="BO9" s="43">
        <v>230.54750000000001</v>
      </c>
      <c r="BP9" s="43">
        <v>230.54750000000001</v>
      </c>
      <c r="BQ9" s="43">
        <v>230.54750000000001</v>
      </c>
      <c r="BR9" s="43">
        <v>215.93</v>
      </c>
      <c r="BS9" s="43">
        <v>215.93</v>
      </c>
      <c r="BT9" s="43">
        <v>215.93</v>
      </c>
      <c r="BU9" s="43">
        <v>215.93</v>
      </c>
      <c r="BV9" s="43">
        <v>210.9425</v>
      </c>
      <c r="BW9" s="43">
        <v>210.9425</v>
      </c>
      <c r="BX9" s="43">
        <v>210.9425</v>
      </c>
      <c r="BY9" s="43">
        <v>210.9425</v>
      </c>
      <c r="BZ9" s="43">
        <v>205.6525</v>
      </c>
      <c r="CA9" s="43">
        <v>205.6525</v>
      </c>
      <c r="CB9" s="43">
        <v>205.6525</v>
      </c>
      <c r="CC9" s="43">
        <v>205.6525</v>
      </c>
      <c r="CD9" s="43">
        <v>140.58500000000001</v>
      </c>
      <c r="CE9" s="43">
        <v>140.58500000000001</v>
      </c>
      <c r="CF9" s="43">
        <v>140.58500000000001</v>
      </c>
      <c r="CG9" s="43">
        <v>140.58500000000001</v>
      </c>
      <c r="CH9" s="43">
        <v>125.2375</v>
      </c>
      <c r="CI9" s="43">
        <v>125.2375</v>
      </c>
      <c r="CJ9" s="43">
        <v>125.2375</v>
      </c>
      <c r="CK9" s="43">
        <v>125.2375</v>
      </c>
      <c r="CL9" s="43">
        <v>97.662499999999994</v>
      </c>
      <c r="CM9" s="43">
        <v>97.662499999999994</v>
      </c>
      <c r="CN9" s="43">
        <v>97.662499999999994</v>
      </c>
      <c r="CO9" s="43">
        <v>97.662499999999994</v>
      </c>
      <c r="CP9" s="43">
        <v>93.592500000000001</v>
      </c>
      <c r="CQ9" s="43">
        <v>93.592500000000001</v>
      </c>
      <c r="CR9" s="43">
        <v>93.592500000000001</v>
      </c>
      <c r="CS9" s="43">
        <v>93.592500000000001</v>
      </c>
      <c r="CT9" s="44"/>
      <c r="CU9" s="44"/>
      <c r="CV9" s="44"/>
      <c r="CW9" s="45"/>
      <c r="CX9" s="142">
        <f>IF(SUM(B9:CW9)&lt;&gt;0,AVERAGEIF(B9:CW9,"&lt;&gt;"""),"")</f>
        <v>134.68020833333335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>
        <v>1.8</v>
      </c>
      <c r="CF14" s="149">
        <v>2.1</v>
      </c>
      <c r="CG14" s="149">
        <v>19.8</v>
      </c>
      <c r="CH14" s="149"/>
      <c r="CI14" s="149"/>
      <c r="CJ14" s="149"/>
      <c r="CK14" s="149"/>
      <c r="CL14" s="149">
        <v>0.2</v>
      </c>
      <c r="CM14" s="149"/>
      <c r="CN14" s="149"/>
      <c r="CO14" s="149">
        <v>0.2</v>
      </c>
      <c r="CP14" s="149">
        <v>1.6</v>
      </c>
      <c r="CQ14" s="149">
        <v>9.3000000000000007</v>
      </c>
      <c r="CR14" s="149">
        <v>1.8</v>
      </c>
      <c r="CS14" s="149">
        <v>3.4</v>
      </c>
      <c r="CT14" s="150"/>
      <c r="CU14" s="150"/>
      <c r="CV14" s="150"/>
      <c r="CW14" s="151"/>
      <c r="CX14" s="152">
        <f t="array" ref="CX14">SUMPRODUCT(B14:CW14*0.25)</f>
        <v>10.049999999999999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0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0</v>
      </c>
      <c r="BJ17" s="160">
        <f t="shared" si="0"/>
        <v>0</v>
      </c>
      <c r="BK17" s="160">
        <f t="shared" si="0"/>
        <v>0</v>
      </c>
      <c r="BL17" s="160">
        <f t="shared" si="0"/>
        <v>0</v>
      </c>
      <c r="BM17" s="160">
        <f t="shared" si="0"/>
        <v>0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0</v>
      </c>
      <c r="BR17" s="160">
        <f t="shared" si="1"/>
        <v>0</v>
      </c>
      <c r="BS17" s="160">
        <f t="shared" si="1"/>
        <v>0</v>
      </c>
      <c r="BT17" s="160">
        <f t="shared" si="1"/>
        <v>0</v>
      </c>
      <c r="BU17" s="160">
        <f t="shared" si="1"/>
        <v>0</v>
      </c>
      <c r="BV17" s="160">
        <f t="shared" si="1"/>
        <v>0</v>
      </c>
      <c r="BW17" s="160">
        <f t="shared" si="1"/>
        <v>0</v>
      </c>
      <c r="BX17" s="160">
        <f t="shared" si="1"/>
        <v>0</v>
      </c>
      <c r="BY17" s="160">
        <f t="shared" si="1"/>
        <v>0</v>
      </c>
      <c r="BZ17" s="160">
        <f t="shared" si="1"/>
        <v>0</v>
      </c>
      <c r="CA17" s="160">
        <f t="shared" si="1"/>
        <v>0</v>
      </c>
      <c r="CB17" s="160">
        <f t="shared" si="1"/>
        <v>0</v>
      </c>
      <c r="CC17" s="160">
        <f t="shared" si="1"/>
        <v>0</v>
      </c>
      <c r="CD17" s="160">
        <f t="shared" si="1"/>
        <v>0</v>
      </c>
      <c r="CE17" s="160">
        <f t="shared" si="1"/>
        <v>1.8</v>
      </c>
      <c r="CF17" s="160">
        <f t="shared" si="1"/>
        <v>2.1</v>
      </c>
      <c r="CG17" s="160">
        <f t="shared" si="1"/>
        <v>19.8</v>
      </c>
      <c r="CH17" s="160">
        <f t="shared" si="1"/>
        <v>0</v>
      </c>
      <c r="CI17" s="160">
        <f t="shared" si="1"/>
        <v>0</v>
      </c>
      <c r="CJ17" s="160">
        <f t="shared" si="1"/>
        <v>0</v>
      </c>
      <c r="CK17" s="160">
        <f t="shared" si="1"/>
        <v>0</v>
      </c>
      <c r="CL17" s="160">
        <f t="shared" si="1"/>
        <v>0.2</v>
      </c>
      <c r="CM17" s="160">
        <f t="shared" si="1"/>
        <v>0</v>
      </c>
      <c r="CN17" s="160">
        <f t="shared" si="1"/>
        <v>0</v>
      </c>
      <c r="CO17" s="160">
        <f t="shared" si="1"/>
        <v>0.2</v>
      </c>
      <c r="CP17" s="160">
        <f t="shared" si="1"/>
        <v>1.6</v>
      </c>
      <c r="CQ17" s="160">
        <f t="shared" si="1"/>
        <v>9.3000000000000007</v>
      </c>
      <c r="CR17" s="160">
        <f t="shared" si="1"/>
        <v>1.8</v>
      </c>
      <c r="CS17" s="160">
        <f t="shared" si="1"/>
        <v>3.4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10.049999999999999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>
        <v>7.5</v>
      </c>
      <c r="BD22" s="149"/>
      <c r="BE22" s="149"/>
      <c r="BF22" s="149"/>
      <c r="BG22" s="149"/>
      <c r="BH22" s="149"/>
      <c r="BI22" s="149"/>
      <c r="BJ22" s="149"/>
      <c r="BK22" s="149"/>
      <c r="BL22" s="149"/>
      <c r="BM22" s="149">
        <v>0.3</v>
      </c>
      <c r="BN22" s="149">
        <v>104.1</v>
      </c>
      <c r="BO22" s="149">
        <v>134.6</v>
      </c>
      <c r="BP22" s="149">
        <v>115.7</v>
      </c>
      <c r="BQ22" s="149">
        <v>102.3</v>
      </c>
      <c r="BR22" s="149">
        <v>78.7</v>
      </c>
      <c r="BS22" s="149">
        <v>77.400000000000006</v>
      </c>
      <c r="BT22" s="149">
        <v>97.9</v>
      </c>
      <c r="BU22" s="149">
        <v>74.2</v>
      </c>
      <c r="BV22" s="149">
        <v>44</v>
      </c>
      <c r="BW22" s="149">
        <v>51.8</v>
      </c>
      <c r="BX22" s="149">
        <v>37.299999999999997</v>
      </c>
      <c r="BY22" s="149">
        <v>43.7</v>
      </c>
      <c r="BZ22" s="149">
        <v>27.6</v>
      </c>
      <c r="CA22" s="149">
        <v>10.8</v>
      </c>
      <c r="CB22" s="149">
        <v>8.6999999999999993</v>
      </c>
      <c r="CC22" s="149">
        <v>12.6</v>
      </c>
      <c r="CD22" s="149">
        <v>2.6</v>
      </c>
      <c r="CE22" s="149"/>
      <c r="CF22" s="149"/>
      <c r="CG22" s="149"/>
      <c r="CH22" s="149">
        <v>8.4</v>
      </c>
      <c r="CI22" s="149">
        <v>16.8</v>
      </c>
      <c r="CJ22" s="149">
        <v>40.4</v>
      </c>
      <c r="CK22" s="149">
        <v>22.4</v>
      </c>
      <c r="CL22" s="149"/>
      <c r="CM22" s="149">
        <v>19.7</v>
      </c>
      <c r="CN22" s="149">
        <v>0.1</v>
      </c>
      <c r="CO22" s="149"/>
      <c r="CP22" s="149"/>
      <c r="CQ22" s="149"/>
      <c r="CR22" s="149"/>
      <c r="CS22" s="149"/>
      <c r="CT22" s="150"/>
      <c r="CU22" s="150"/>
      <c r="CV22" s="150"/>
      <c r="CW22" s="151"/>
      <c r="CX22" s="152">
        <f t="array" ref="CX22">SUMPRODUCT(B22:CW22*0.25)</f>
        <v>284.90000000000003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0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0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0</v>
      </c>
      <c r="BC25" s="160">
        <f t="shared" si="2"/>
        <v>7.5</v>
      </c>
      <c r="BD25" s="160">
        <f t="shared" si="2"/>
        <v>0</v>
      </c>
      <c r="BE25" s="160">
        <f t="shared" si="2"/>
        <v>0</v>
      </c>
      <c r="BF25" s="160">
        <f t="shared" si="2"/>
        <v>0</v>
      </c>
      <c r="BG25" s="160">
        <f t="shared" si="2"/>
        <v>0</v>
      </c>
      <c r="BH25" s="160">
        <f t="shared" si="2"/>
        <v>0</v>
      </c>
      <c r="BI25" s="160">
        <f t="shared" si="2"/>
        <v>0</v>
      </c>
      <c r="BJ25" s="160">
        <f t="shared" si="2"/>
        <v>0</v>
      </c>
      <c r="BK25" s="160">
        <f t="shared" si="2"/>
        <v>0</v>
      </c>
      <c r="BL25" s="160">
        <f t="shared" si="2"/>
        <v>0</v>
      </c>
      <c r="BM25" s="160">
        <f t="shared" si="2"/>
        <v>0.3</v>
      </c>
      <c r="BN25" s="160">
        <f t="shared" si="2"/>
        <v>104.1</v>
      </c>
      <c r="BO25" s="160">
        <f t="shared" ref="BO25:CW25" si="3">SUM(BO20:BO24)</f>
        <v>134.6</v>
      </c>
      <c r="BP25" s="160">
        <f t="shared" si="3"/>
        <v>115.7</v>
      </c>
      <c r="BQ25" s="160">
        <f t="shared" si="3"/>
        <v>102.3</v>
      </c>
      <c r="BR25" s="160">
        <f t="shared" si="3"/>
        <v>78.7</v>
      </c>
      <c r="BS25" s="160">
        <f t="shared" si="3"/>
        <v>77.400000000000006</v>
      </c>
      <c r="BT25" s="160">
        <f t="shared" si="3"/>
        <v>97.9</v>
      </c>
      <c r="BU25" s="160">
        <f t="shared" si="3"/>
        <v>74.2</v>
      </c>
      <c r="BV25" s="160">
        <f t="shared" si="3"/>
        <v>44</v>
      </c>
      <c r="BW25" s="160">
        <f t="shared" si="3"/>
        <v>51.8</v>
      </c>
      <c r="BX25" s="160">
        <f t="shared" si="3"/>
        <v>37.299999999999997</v>
      </c>
      <c r="BY25" s="160">
        <f t="shared" si="3"/>
        <v>43.7</v>
      </c>
      <c r="BZ25" s="160">
        <f t="shared" si="3"/>
        <v>27.6</v>
      </c>
      <c r="CA25" s="160">
        <f t="shared" si="3"/>
        <v>10.8</v>
      </c>
      <c r="CB25" s="160">
        <f t="shared" si="3"/>
        <v>8.6999999999999993</v>
      </c>
      <c r="CC25" s="160">
        <f t="shared" si="3"/>
        <v>12.6</v>
      </c>
      <c r="CD25" s="160">
        <f t="shared" si="3"/>
        <v>2.6</v>
      </c>
      <c r="CE25" s="160">
        <f t="shared" si="3"/>
        <v>0</v>
      </c>
      <c r="CF25" s="160">
        <f t="shared" si="3"/>
        <v>0</v>
      </c>
      <c r="CG25" s="160">
        <f t="shared" si="3"/>
        <v>0</v>
      </c>
      <c r="CH25" s="160">
        <f t="shared" si="3"/>
        <v>8.4</v>
      </c>
      <c r="CI25" s="160">
        <f t="shared" si="3"/>
        <v>16.8</v>
      </c>
      <c r="CJ25" s="160">
        <f t="shared" si="3"/>
        <v>40.4</v>
      </c>
      <c r="CK25" s="160">
        <f t="shared" si="3"/>
        <v>22.4</v>
      </c>
      <c r="CL25" s="160">
        <f t="shared" si="3"/>
        <v>0</v>
      </c>
      <c r="CM25" s="160">
        <f t="shared" si="3"/>
        <v>19.7</v>
      </c>
      <c r="CN25" s="160">
        <f t="shared" si="3"/>
        <v>0.1</v>
      </c>
      <c r="CO25" s="160">
        <f t="shared" si="3"/>
        <v>0</v>
      </c>
      <c r="CP25" s="160">
        <f t="shared" si="3"/>
        <v>0</v>
      </c>
      <c r="CQ25" s="160">
        <f t="shared" si="3"/>
        <v>0</v>
      </c>
      <c r="CR25" s="160">
        <f t="shared" si="3"/>
        <v>0</v>
      </c>
      <c r="CS25" s="160">
        <f t="shared" si="3"/>
        <v>0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284.90000000000003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2025-10-28T09:27:46Z</dcterms:created>
  <dcterms:modified xsi:type="dcterms:W3CDTF">2025-10-28T09:27:47Z</dcterms:modified>
</cp:coreProperties>
</file>