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<sst xmlns="http://schemas.openxmlformats.org/spreadsheetml/2006/main" count="119" uniqueCount="54">
  <si>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22/09/2025 11:29:00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</si>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</sst>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48-4069-B540-501CFAE444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48-4069-B540-501CFAE444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7.8410000000000002</c:v>
                </c:pt>
                <c:pt idx="13">
                  <c:v>17.690999999999999</c:v>
                </c:pt>
                <c:pt idx="14">
                  <c:v>7.3090000000000002</c:v>
                </c:pt>
                <c:pt idx="19">
                  <c:v>2.4940000000000002</c:v>
                </c:pt>
                <c:pt idx="20">
                  <c:v>2.3559999999999999</c:v>
                </c:pt>
                <c:pt idx="21">
                  <c:v>2.1709999999999998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48-4069-B540-501CFAE444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86.695999999999998</c:v>
                </c:pt>
                <c:pt idx="13">
                  <c:v>86.213999999999999</c:v>
                </c:pt>
                <c:pt idx="14">
                  <c:v>6.4960000000000004</c:v>
                </c:pt>
                <c:pt idx="15">
                  <c:v>1.034</c:v>
                </c:pt>
                <c:pt idx="16">
                  <c:v>0.33300000000000002</c:v>
                </c:pt>
                <c:pt idx="18">
                  <c:v>2.4E-2</c:v>
                </c:pt>
                <c:pt idx="19">
                  <c:v>2.3370000000000002</c:v>
                </c:pt>
                <c:pt idx="20">
                  <c:v>2.6539999999999999</c:v>
                </c:pt>
                <c:pt idx="21">
                  <c:v>1.7949999999999999</c:v>
                </c:pt>
                <c:pt idx="22">
                  <c:v>0.159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48-4069-B540-501CFAE444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748-4069-B540-501CFAE444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48-4069-B540-501CFAE444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48-4069-B540-501CFAE444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748-4069-B540-501CFAE444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748-4069-B540-501CFAE444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8</c:v>
                </c:pt>
                <c:pt idx="19">
                  <c:v>22.966999999999999</c:v>
                </c:pt>
                <c:pt idx="21">
                  <c:v>6</c:v>
                </c:pt>
                <c:pt idx="22">
                  <c:v>5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48-4069-B540-501CFAE444B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48-4069-B540-501CFAE444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9.3710000000000004</c:v>
                </c:pt>
                <c:pt idx="13">
                  <c:v>9.3349999999999991</c:v>
                </c:pt>
                <c:pt idx="14">
                  <c:v>3.6920000000000002</c:v>
                </c:pt>
                <c:pt idx="15">
                  <c:v>15.023</c:v>
                </c:pt>
                <c:pt idx="16">
                  <c:v>6.2519999999999998</c:v>
                </c:pt>
                <c:pt idx="17">
                  <c:v>13.23</c:v>
                </c:pt>
                <c:pt idx="18">
                  <c:v>19.469000000000001</c:v>
                </c:pt>
                <c:pt idx="19">
                  <c:v>28.378</c:v>
                </c:pt>
                <c:pt idx="20">
                  <c:v>22.339000000000002</c:v>
                </c:pt>
                <c:pt idx="21">
                  <c:v>8.9570000000000007</c:v>
                </c:pt>
                <c:pt idx="22">
                  <c:v>14.904</c:v>
                </c:pt>
                <c:pt idx="23">
                  <c:v>8.6480000000000015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48-4069-B540-501CFAE444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748-4069-B540-501CFAE444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748-4069-B540-501CFAE44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0.01</c:v>
                </c:pt>
                <c:pt idx="13">
                  <c:v>0.01</c:v>
                </c:pt>
                <c:pt idx="14">
                  <c:v>9.7799999999999994</c:v>
                </c:pt>
                <c:pt idx="15">
                  <c:v>40.159999999999997</c:v>
                </c:pt>
                <c:pt idx="16">
                  <c:v>94.62</c:v>
                </c:pt>
                <c:pt idx="17">
                  <c:v>133.30000000000001</c:v>
                </c:pt>
                <c:pt idx="18">
                  <c:v>168.09</c:v>
                </c:pt>
                <c:pt idx="19">
                  <c:v>338.37</c:v>
                </c:pt>
                <c:pt idx="20">
                  <c:v>170.93</c:v>
                </c:pt>
                <c:pt idx="21">
                  <c:v>117.29</c:v>
                </c:pt>
                <c:pt idx="22">
                  <c:v>111.37</c:v>
                </c:pt>
                <c:pt idx="23">
                  <c:v>96.19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48-4069-B540-501CFAE44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DB-4BAA-B2FF-A1005754954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DB-4BAA-B2FF-A1005754954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13.59</c:v>
                </c:pt>
                <c:pt idx="13">
                  <c:v>13.6</c:v>
                </c:pt>
                <c:pt idx="15">
                  <c:v>6.73</c:v>
                </c:pt>
                <c:pt idx="16">
                  <c:v>4.7699999999999996</c:v>
                </c:pt>
                <c:pt idx="17">
                  <c:v>4.8070000000000004</c:v>
                </c:pt>
                <c:pt idx="18">
                  <c:v>6.23</c:v>
                </c:pt>
                <c:pt idx="19">
                  <c:v>2.8000000000000001E-2</c:v>
                </c:pt>
                <c:pt idx="20">
                  <c:v>3.9E-2</c:v>
                </c:pt>
                <c:pt idx="21">
                  <c:v>6.8680000000000003</c:v>
                </c:pt>
                <c:pt idx="22">
                  <c:v>6.8760000000000003</c:v>
                </c:pt>
                <c:pt idx="23">
                  <c:v>6.6849999999999996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DB-4BAA-B2FF-A1005754954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26.416</c:v>
                </c:pt>
                <c:pt idx="13">
                  <c:v>17.544999999999998</c:v>
                </c:pt>
                <c:pt idx="14">
                  <c:v>14.313000000000001</c:v>
                </c:pt>
                <c:pt idx="15">
                  <c:v>3.6789999999999998</c:v>
                </c:pt>
                <c:pt idx="16">
                  <c:v>3.6960000000000002</c:v>
                </c:pt>
                <c:pt idx="17">
                  <c:v>4.3</c:v>
                </c:pt>
                <c:pt idx="18">
                  <c:v>13.228999999999999</c:v>
                </c:pt>
                <c:pt idx="19">
                  <c:v>1.9610000000000001</c:v>
                </c:pt>
                <c:pt idx="20">
                  <c:v>4.218</c:v>
                </c:pt>
                <c:pt idx="21">
                  <c:v>12.055000000000001</c:v>
                </c:pt>
                <c:pt idx="22">
                  <c:v>13.143000000000001</c:v>
                </c:pt>
                <c:pt idx="23">
                  <c:v>3.4400000000000004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DB-4BAA-B2FF-A1005754954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DB-4BAA-B2FF-A1005754954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DB-4BAA-B2FF-A1005754954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DB-4BAA-B2FF-A1005754954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DB-4BAA-B2FF-A1005754954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DB-4BAA-B2FF-A1005754954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9DB-4BAA-B2FF-A1005754954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3.9</c:v>
                </c:pt>
                <c:pt idx="17">
                  <c:v>4.0999999999999996</c:v>
                </c:pt>
                <c:pt idx="18">
                  <c:v>0</c:v>
                </c:pt>
                <c:pt idx="19">
                  <c:v>54.2</c:v>
                </c:pt>
                <c:pt idx="20">
                  <c:v>23.1</c:v>
                </c:pt>
                <c:pt idx="21">
                  <c:v>0</c:v>
                </c:pt>
                <c:pt idx="22">
                  <c:v>0</c:v>
                </c:pt>
                <c:pt idx="23">
                  <c:v>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DB-4BAA-B2FF-A1005754954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63.901999999999994</c:v>
                </c:pt>
                <c:pt idx="13">
                  <c:v>82.094999999999999</c:v>
                </c:pt>
                <c:pt idx="14">
                  <c:v>3.1839999999999997</c:v>
                </c:pt>
                <c:pt idx="15">
                  <c:v>5.6479999999999997</c:v>
                </c:pt>
                <c:pt idx="16">
                  <c:v>2.21</c:v>
                </c:pt>
                <c:pt idx="17">
                  <c:v>2.9000000000000001E-2</c:v>
                </c:pt>
                <c:pt idx="18">
                  <c:v>3.4000000000000002E-2</c:v>
                </c:pt>
                <c:pt idx="22">
                  <c:v>4.3999999999999997E-2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DB-4BAA-B2FF-A1005754954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DB-4BAA-B2FF-A1005754954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DB-4BAA-B2FF-A10057549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0.01</c:v>
                </c:pt>
                <c:pt idx="13">
                  <c:v>0.01</c:v>
                </c:pt>
                <c:pt idx="14">
                  <c:v>9.7799999999999994</c:v>
                </c:pt>
                <c:pt idx="15">
                  <c:v>40.159999999999997</c:v>
                </c:pt>
                <c:pt idx="16">
                  <c:v>94.62</c:v>
                </c:pt>
                <c:pt idx="17">
                  <c:v>133.30000000000001</c:v>
                </c:pt>
                <c:pt idx="18">
                  <c:v>168.09</c:v>
                </c:pt>
                <c:pt idx="19">
                  <c:v>338.37</c:v>
                </c:pt>
                <c:pt idx="20">
                  <c:v>170.93</c:v>
                </c:pt>
                <c:pt idx="21">
                  <c:v>117.29</c:v>
                </c:pt>
                <c:pt idx="22">
                  <c:v>111.37</c:v>
                </c:pt>
                <c:pt idx="23">
                  <c:v>96.19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DB-4BAA-B2FF-A10057549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103.90799999999999</v>
      </c>
      <c r="O4" s="18">
        <v>113.24000000000001</v>
      </c>
      <c r="P4" s="18">
        <v>17.497</v>
      </c>
      <c r="Q4" s="18">
        <v>16.056999999999999</v>
      </c>
      <c r="R4" s="18">
        <v>14.585000000000001</v>
      </c>
      <c r="S4" s="18">
        <v>13.23</v>
      </c>
      <c r="T4" s="18">
        <v>19.493000000000002</v>
      </c>
      <c r="U4" s="18">
        <v>56.176000000000002</v>
      </c>
      <c r="V4" s="18">
        <v>27.349</v>
      </c>
      <c r="W4" s="18">
        <v>18.923000000000002</v>
      </c>
      <c r="X4" s="18">
        <v>20.062999999999999</v>
      </c>
      <c r="Y4" s="18">
        <v>28.648</v>
      </c>
      <c r="Z4" s="19"/>
      <c r="AA4" s="20">
        <f>SUM(B4:Z4)</f>
        <v>449.16899999999998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0.01</v>
      </c>
      <c r="O7" s="28">
        <v>0.01</v>
      </c>
      <c r="P7" s="28">
        <v>9.7799999999999994</v>
      </c>
      <c r="Q7" s="28">
        <v>40.159999999999997</v>
      </c>
      <c r="R7" s="28">
        <v>94.62</v>
      </c>
      <c r="S7" s="28">
        <v>133.30000000000001</v>
      </c>
      <c r="T7" s="28">
        <v>168.09</v>
      </c>
      <c r="U7" s="28">
        <v>338.37</v>
      </c>
      <c r="V7" s="28">
        <v>170.93</v>
      </c>
      <c r="W7" s="28">
        <v>117.29</v>
      </c>
      <c r="X7" s="28">
        <v>111.37</v>
      </c>
      <c r="Y7" s="28">
        <v>96.19</v>
      </c>
      <c r="Z7" s="29"/>
      <c r="AA7" s="30">
        <f>IF(SUM(B7:Z7)&lt;&gt;0,AVERAGEIF(B7:Z7,"&lt;&gt;"""),"")</f>
        <v>106.67666666666666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</v>
      </c>
      <c r="S12" s="52"/>
      <c r="T12" s="52"/>
      <c r="U12" s="52">
        <v>22.966999999999999</v>
      </c>
      <c r="V12" s="52"/>
      <c r="W12" s="52">
        <v>6</v>
      </c>
      <c r="X12" s="52">
        <v>5</v>
      </c>
      <c r="Y12" s="52">
        <v>20</v>
      </c>
      <c r="Z12" s="53"/>
      <c r="AA12" s="54">
        <f t="shared" si="0"/>
        <v>61.966999999999999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9.3710000000000004</v>
      </c>
      <c r="O14" s="57">
        <v>9.3349999999999991</v>
      </c>
      <c r="P14" s="57">
        <v>3.6920000000000002</v>
      </c>
      <c r="Q14" s="57">
        <v>15.023</v>
      </c>
      <c r="R14" s="57">
        <v>6.2519999999999998</v>
      </c>
      <c r="S14" s="57">
        <v>13.23</v>
      </c>
      <c r="T14" s="57">
        <v>19.469000000000001</v>
      </c>
      <c r="U14" s="57">
        <v>28.378</v>
      </c>
      <c r="V14" s="57">
        <v>22.339000000000002</v>
      </c>
      <c r="W14" s="57">
        <v>8.9570000000000007</v>
      </c>
      <c r="X14" s="57">
        <v>14.904</v>
      </c>
      <c r="Y14" s="57">
        <v>8.6480000000000015</v>
      </c>
      <c r="Z14" s="58"/>
      <c r="AA14" s="59">
        <f t="shared" si="0"/>
        <v>159.59800000000001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9.3710000000000004</v>
      </c>
      <c r="O16" s="62">
        <f t="shared" si="1"/>
        <v>9.3349999999999991</v>
      </c>
      <c r="P16" s="62">
        <f t="shared" si="1"/>
        <v>3.6920000000000002</v>
      </c>
      <c r="Q16" s="62">
        <f t="shared" si="1"/>
        <v>15.023</v>
      </c>
      <c r="R16" s="62">
        <f t="shared" si="1"/>
        <v>14.251999999999999</v>
      </c>
      <c r="S16" s="62">
        <f t="shared" si="1"/>
        <v>13.23</v>
      </c>
      <c r="T16" s="62">
        <f t="shared" si="1"/>
        <v>19.469000000000001</v>
      </c>
      <c r="U16" s="62">
        <f t="shared" si="1"/>
        <v>51.344999999999999</v>
      </c>
      <c r="V16" s="62">
        <f t="shared" si="1"/>
        <v>22.339000000000002</v>
      </c>
      <c r="W16" s="62">
        <f t="shared" si="1"/>
        <v>14.957000000000001</v>
      </c>
      <c r="X16" s="62">
        <f t="shared" si="1"/>
        <v>19.904</v>
      </c>
      <c r="Y16" s="62">
        <f t="shared" si="1"/>
        <v>28.648000000000003</v>
      </c>
      <c r="Z16" s="63" t="str">
        <f t="shared" si="1"/>
        <v/>
      </c>
      <c r="AA16" s="64">
        <f>SUM(AA10:AA15)</f>
        <v>221.565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7.8410000000000002</v>
      </c>
      <c r="O20" s="77">
        <v>17.690999999999999</v>
      </c>
      <c r="P20" s="77">
        <v>7.3090000000000002</v>
      </c>
      <c r="Q20" s="77"/>
      <c r="R20" s="77"/>
      <c r="S20" s="77"/>
      <c r="T20" s="77"/>
      <c r="U20" s="77">
        <v>2.4940000000000002</v>
      </c>
      <c r="V20" s="77">
        <v>2.3559999999999999</v>
      </c>
      <c r="W20" s="77">
        <v>2.1709999999999998</v>
      </c>
      <c r="X20" s="77"/>
      <c r="Y20" s="77"/>
      <c r="Z20" s="78"/>
      <c r="AA20" s="79">
        <f t="shared" si="2"/>
        <v>39.862000000000002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86.695999999999998</v>
      </c>
      <c r="O21" s="81">
        <v>86.213999999999999</v>
      </c>
      <c r="P21" s="81">
        <v>6.4960000000000004</v>
      </c>
      <c r="Q21" s="81">
        <v>1.034</v>
      </c>
      <c r="R21" s="81">
        <v>0.33300000000000002</v>
      </c>
      <c r="S21" s="81"/>
      <c r="T21" s="81">
        <v>2.4E-2</v>
      </c>
      <c r="U21" s="81">
        <v>2.3370000000000002</v>
      </c>
      <c r="V21" s="81">
        <v>2.6539999999999999</v>
      </c>
      <c r="W21" s="81">
        <v>1.7949999999999999</v>
      </c>
      <c r="X21" s="81">
        <v>0.159</v>
      </c>
      <c r="Y21" s="81"/>
      <c r="Z21" s="78"/>
      <c r="AA21" s="79">
        <f t="shared" si="2"/>
        <v>187.74199999999996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94.536999999999992</v>
      </c>
      <c r="O26" s="88">
        <f t="shared" si="3"/>
        <v>103.905</v>
      </c>
      <c r="P26" s="88">
        <f t="shared" si="3"/>
        <v>13.805</v>
      </c>
      <c r="Q26" s="88">
        <f t="shared" si="3"/>
        <v>1.034</v>
      </c>
      <c r="R26" s="88">
        <f t="shared" si="3"/>
        <v>0.33300000000000002</v>
      </c>
      <c r="S26" s="88">
        <f t="shared" si="3"/>
        <v>0</v>
      </c>
      <c r="T26" s="88">
        <f t="shared" si="3"/>
        <v>2.4E-2</v>
      </c>
      <c r="U26" s="88">
        <f t="shared" si="3"/>
        <v>4.8310000000000004</v>
      </c>
      <c r="V26" s="88">
        <f t="shared" si="3"/>
        <v>5.01</v>
      </c>
      <c r="W26" s="88">
        <f t="shared" si="3"/>
        <v>3.9659999999999997</v>
      </c>
      <c r="X26" s="88">
        <f t="shared" si="3"/>
        <v>0.159</v>
      </c>
      <c r="Y26" s="88">
        <f t="shared" si="3"/>
        <v>0</v>
      </c>
      <c r="Z26" s="89" t="str">
        <f t="shared" si="3"/>
        <v/>
      </c>
      <c r="AA26" s="90">
        <f>SUM(AA19:AA25)</f>
        <v>227.60399999999996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103.908</v>
      </c>
      <c r="O30" s="77">
        <v>113.24</v>
      </c>
      <c r="P30" s="77">
        <v>17.497</v>
      </c>
      <c r="Q30" s="77">
        <v>16.056999999999999</v>
      </c>
      <c r="R30" s="77">
        <v>14.585000000000001</v>
      </c>
      <c r="S30" s="77">
        <v>13.23</v>
      </c>
      <c r="T30" s="77">
        <v>19.492999999999999</v>
      </c>
      <c r="U30" s="77">
        <v>56.176000000000002</v>
      </c>
      <c r="V30" s="77">
        <v>27.349</v>
      </c>
      <c r="W30" s="77">
        <v>18.922999999999998</v>
      </c>
      <c r="X30" s="77">
        <v>20.062999999999999</v>
      </c>
      <c r="Y30" s="77">
        <v>28.648</v>
      </c>
      <c r="Z30" s="78"/>
      <c r="AA30" s="79">
        <f>SUM(B30:Z30)</f>
        <v>449.16899999999998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103.908</v>
      </c>
      <c r="O32" s="62">
        <f t="shared" si="4"/>
        <v>113.24</v>
      </c>
      <c r="P32" s="62">
        <f t="shared" si="4"/>
        <v>17.497</v>
      </c>
      <c r="Q32" s="62">
        <f t="shared" si="4"/>
        <v>16.056999999999999</v>
      </c>
      <c r="R32" s="62">
        <f t="shared" si="4"/>
        <v>14.585000000000001</v>
      </c>
      <c r="S32" s="62">
        <f t="shared" si="4"/>
        <v>13.23</v>
      </c>
      <c r="T32" s="62">
        <f t="shared" si="4"/>
        <v>19.492999999999999</v>
      </c>
      <c r="U32" s="62">
        <f t="shared" si="4"/>
        <v>56.176000000000002</v>
      </c>
      <c r="V32" s="62">
        <f t="shared" si="4"/>
        <v>27.349</v>
      </c>
      <c r="W32" s="62">
        <f t="shared" si="4"/>
        <v>18.922999999999998</v>
      </c>
      <c r="X32" s="62">
        <f t="shared" si="4"/>
        <v>20.062999999999999</v>
      </c>
      <c r="Y32" s="62">
        <f t="shared" si="4"/>
        <v>28.648</v>
      </c>
      <c r="Z32" s="63" t="str">
        <f t="shared" si="4"/>
        <v/>
      </c>
      <c r="AA32" s="64">
        <f>SUM(AA29:AA31)</f>
        <v>449.16899999999998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103.90799999999999</v>
      </c>
      <c r="O52" s="88">
        <f t="shared" si="10"/>
        <v>113.24</v>
      </c>
      <c r="P52" s="88">
        <f t="shared" si="10"/>
        <v>17.497</v>
      </c>
      <c r="Q52" s="88">
        <f t="shared" si="10"/>
        <v>16.056999999999999</v>
      </c>
      <c r="R52" s="88">
        <f t="shared" si="10"/>
        <v>14.584999999999999</v>
      </c>
      <c r="S52" s="88">
        <f t="shared" si="10"/>
        <v>13.23</v>
      </c>
      <c r="T52" s="88">
        <f t="shared" si="10"/>
        <v>19.493000000000002</v>
      </c>
      <c r="U52" s="88">
        <f t="shared" si="10"/>
        <v>56.176000000000002</v>
      </c>
      <c r="V52" s="88">
        <f t="shared" si="10"/>
        <v>27.349000000000004</v>
      </c>
      <c r="W52" s="88">
        <f t="shared" si="10"/>
        <v>18.923000000000002</v>
      </c>
      <c r="X52" s="88">
        <f t="shared" si="10"/>
        <v>20.062999999999999</v>
      </c>
      <c r="Y52" s="88">
        <f t="shared" si="10"/>
        <v>28.648000000000003</v>
      </c>
      <c r="Z52" s="89" t="str">
        <f t="shared" si="10"/>
        <v/>
      </c>
      <c r="AA52" s="104">
        <f>SUM(B52:Z52)</f>
        <v>449.16899999999998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103.908</v>
      </c>
      <c r="O4" s="18">
        <v>113.24</v>
      </c>
      <c r="P4" s="18">
        <v>17.497</v>
      </c>
      <c r="Q4" s="18">
        <v>16.056999999999999</v>
      </c>
      <c r="R4" s="18">
        <v>14.576000000000001</v>
      </c>
      <c r="S4" s="18">
        <v>13.236000000000001</v>
      </c>
      <c r="T4" s="18">
        <v>19.493000000000002</v>
      </c>
      <c r="U4" s="18">
        <v>56.189</v>
      </c>
      <c r="V4" s="18">
        <v>27.357000000000003</v>
      </c>
      <c r="W4" s="18">
        <v>18.923000000000002</v>
      </c>
      <c r="X4" s="18">
        <v>20.063000000000002</v>
      </c>
      <c r="Y4" s="18">
        <v>28.624999999999996</v>
      </c>
      <c r="Z4" s="19"/>
      <c r="AA4" s="20">
        <f>SUM(B4:Z4)</f>
        <v>449.16399999999999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0.01</v>
      </c>
      <c r="O7" s="28">
        <v>0.01</v>
      </c>
      <c r="P7" s="28">
        <v>9.7799999999999994</v>
      </c>
      <c r="Q7" s="28">
        <v>40.159999999999997</v>
      </c>
      <c r="R7" s="28">
        <v>94.62</v>
      </c>
      <c r="S7" s="28">
        <v>133.30000000000001</v>
      </c>
      <c r="T7" s="28">
        <v>168.09</v>
      </c>
      <c r="U7" s="28">
        <v>338.37</v>
      </c>
      <c r="V7" s="28">
        <v>170.93</v>
      </c>
      <c r="W7" s="28">
        <v>117.29</v>
      </c>
      <c r="X7" s="28">
        <v>111.37</v>
      </c>
      <c r="Y7" s="28">
        <v>96.19</v>
      </c>
      <c r="Z7" s="29"/>
      <c r="AA7" s="30">
        <f>IF(SUM(B7:Z7)&lt;&gt;0,AVERAGEIF(B7:Z7,"&lt;&gt;"""),"")</f>
        <v>106.67666666666666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63.901999999999994</v>
      </c>
      <c r="O14" s="57">
        <v>82.094999999999999</v>
      </c>
      <c r="P14" s="57">
        <v>3.1839999999999997</v>
      </c>
      <c r="Q14" s="57">
        <v>5.6479999999999997</v>
      </c>
      <c r="R14" s="57">
        <v>2.21</v>
      </c>
      <c r="S14" s="57">
        <v>2.9000000000000001E-2</v>
      </c>
      <c r="T14" s="57">
        <v>3.4000000000000002E-2</v>
      </c>
      <c r="U14" s="57"/>
      <c r="V14" s="57"/>
      <c r="W14" s="57"/>
      <c r="X14" s="57">
        <v>4.3999999999999997E-2</v>
      </c>
      <c r="Y14" s="57"/>
      <c r="Z14" s="58"/>
      <c r="AA14" s="59">
        <f t="shared" si="0"/>
        <v>157.14599999999999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63.901999999999994</v>
      </c>
      <c r="O16" s="62">
        <f t="shared" si="1"/>
        <v>82.094999999999999</v>
      </c>
      <c r="P16" s="62">
        <f t="shared" si="1"/>
        <v>3.1839999999999997</v>
      </c>
      <c r="Q16" s="62">
        <f t="shared" si="1"/>
        <v>5.6479999999999997</v>
      </c>
      <c r="R16" s="62">
        <f t="shared" si="1"/>
        <v>2.21</v>
      </c>
      <c r="S16" s="62">
        <f t="shared" si="1"/>
        <v>2.9000000000000001E-2</v>
      </c>
      <c r="T16" s="62">
        <f t="shared" si="1"/>
        <v>3.4000000000000002E-2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4.3999999999999997E-2</v>
      </c>
      <c r="Y16" s="62">
        <f t="shared" si="1"/>
        <v>0</v>
      </c>
      <c r="Z16" s="63" t="str">
        <f t="shared" si="1"/>
        <v/>
      </c>
      <c r="AA16" s="64">
        <f>SUM(AA10:AA15)</f>
        <v>157.14599999999999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13.59</v>
      </c>
      <c r="O20" s="77">
        <v>13.6</v>
      </c>
      <c r="P20" s="77"/>
      <c r="Q20" s="77">
        <v>6.73</v>
      </c>
      <c r="R20" s="77">
        <v>4.7699999999999996</v>
      </c>
      <c r="S20" s="77">
        <v>4.8070000000000004</v>
      </c>
      <c r="T20" s="77">
        <v>6.23</v>
      </c>
      <c r="U20" s="77">
        <v>2.8000000000000001E-2</v>
      </c>
      <c r="V20" s="77">
        <v>3.9E-2</v>
      </c>
      <c r="W20" s="77">
        <v>6.8680000000000003</v>
      </c>
      <c r="X20" s="77">
        <v>6.8760000000000003</v>
      </c>
      <c r="Y20" s="77">
        <v>6.6849999999999996</v>
      </c>
      <c r="Z20" s="78"/>
      <c r="AA20" s="79">
        <f t="shared" si="2"/>
        <v>70.222999999999999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26.416</v>
      </c>
      <c r="O21" s="81">
        <v>17.544999999999998</v>
      </c>
      <c r="P21" s="81">
        <v>14.313000000000001</v>
      </c>
      <c r="Q21" s="81">
        <v>3.6789999999999998</v>
      </c>
      <c r="R21" s="81">
        <v>3.6960000000000002</v>
      </c>
      <c r="S21" s="81">
        <v>4.3</v>
      </c>
      <c r="T21" s="81">
        <v>13.228999999999999</v>
      </c>
      <c r="U21" s="81">
        <v>1.9610000000000001</v>
      </c>
      <c r="V21" s="81">
        <v>4.218</v>
      </c>
      <c r="W21" s="81">
        <v>12.055000000000001</v>
      </c>
      <c r="X21" s="81">
        <v>13.143000000000001</v>
      </c>
      <c r="Y21" s="81">
        <v>3.4400000000000004</v>
      </c>
      <c r="Z21" s="78"/>
      <c r="AA21" s="79">
        <f t="shared" si="2"/>
        <v>117.995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40.006</v>
      </c>
      <c r="O26" s="88">
        <f t="shared" si="3"/>
        <v>31.144999999999996</v>
      </c>
      <c r="P26" s="88">
        <f t="shared" si="3"/>
        <v>14.313000000000001</v>
      </c>
      <c r="Q26" s="88">
        <f t="shared" si="3"/>
        <v>10.409000000000001</v>
      </c>
      <c r="R26" s="88">
        <f t="shared" si="3"/>
        <v>8.4659999999999993</v>
      </c>
      <c r="S26" s="88">
        <f t="shared" si="3"/>
        <v>9.1069999999999993</v>
      </c>
      <c r="T26" s="88">
        <f t="shared" si="3"/>
        <v>19.459</v>
      </c>
      <c r="U26" s="88">
        <f t="shared" si="3"/>
        <v>1.9890000000000001</v>
      </c>
      <c r="V26" s="88">
        <f t="shared" si="3"/>
        <v>4.2569999999999997</v>
      </c>
      <c r="W26" s="88">
        <f t="shared" si="3"/>
        <v>18.923000000000002</v>
      </c>
      <c r="X26" s="88">
        <f t="shared" si="3"/>
        <v>20.019000000000002</v>
      </c>
      <c r="Y26" s="88">
        <f t="shared" si="3"/>
        <v>10.125</v>
      </c>
      <c r="Z26" s="89" t="str">
        <f t="shared" si="3"/>
        <v/>
      </c>
      <c r="AA26" s="90">
        <f>SUM(AA19:AA25)</f>
        <v>188.21800000000002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103.908</v>
      </c>
      <c r="O30" s="77">
        <v>113.24</v>
      </c>
      <c r="P30" s="77">
        <v>17.497</v>
      </c>
      <c r="Q30" s="77">
        <v>16.056999999999999</v>
      </c>
      <c r="R30" s="77">
        <v>10.676</v>
      </c>
      <c r="S30" s="77">
        <v>9.1359999999999992</v>
      </c>
      <c r="T30" s="77">
        <v>19.492999999999999</v>
      </c>
      <c r="U30" s="77">
        <v>1.9890000000000001</v>
      </c>
      <c r="V30" s="77">
        <v>4.2569999999999997</v>
      </c>
      <c r="W30" s="77">
        <v>18.922999999999998</v>
      </c>
      <c r="X30" s="77">
        <v>20.062999999999999</v>
      </c>
      <c r="Y30" s="77">
        <v>10.125</v>
      </c>
      <c r="Z30" s="78"/>
      <c r="AA30" s="79">
        <f>SUM(B30:Z30)</f>
        <v>345.36399999999998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103.908</v>
      </c>
      <c r="O32" s="62">
        <f t="shared" si="4"/>
        <v>113.24</v>
      </c>
      <c r="P32" s="62">
        <f t="shared" si="4"/>
        <v>17.497</v>
      </c>
      <c r="Q32" s="62">
        <f t="shared" si="4"/>
        <v>16.056999999999999</v>
      </c>
      <c r="R32" s="62">
        <f t="shared" si="4"/>
        <v>10.676</v>
      </c>
      <c r="S32" s="62">
        <f t="shared" si="4"/>
        <v>9.1359999999999992</v>
      </c>
      <c r="T32" s="62">
        <f t="shared" si="4"/>
        <v>19.492999999999999</v>
      </c>
      <c r="U32" s="62">
        <f t="shared" si="4"/>
        <v>1.9890000000000001</v>
      </c>
      <c r="V32" s="62">
        <f t="shared" si="4"/>
        <v>4.2569999999999997</v>
      </c>
      <c r="W32" s="62">
        <f t="shared" si="4"/>
        <v>18.922999999999998</v>
      </c>
      <c r="X32" s="62">
        <f t="shared" si="4"/>
        <v>20.062999999999999</v>
      </c>
      <c r="Y32" s="62">
        <f t="shared" si="4"/>
        <v>10.125</v>
      </c>
      <c r="Z32" s="63" t="str">
        <f t="shared" si="4"/>
        <v/>
      </c>
      <c r="AA32" s="64">
        <f>SUM(AA29:AA31)</f>
        <v>345.36399999999998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3.9</v>
      </c>
      <c r="S37" s="99">
        <v>4.0999999999999996</v>
      </c>
      <c r="T37" s="99"/>
      <c r="U37" s="99">
        <v>54.2</v>
      </c>
      <c r="V37" s="99">
        <v>23.1</v>
      </c>
      <c r="W37" s="99"/>
      <c r="X37" s="99"/>
      <c r="Y37" s="99">
        <v>18.5</v>
      </c>
      <c r="Z37" s="100"/>
      <c r="AA37" s="79">
        <f t="shared" si="5"/>
        <v>103.80000000000001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3.9</v>
      </c>
      <c r="S40" s="88">
        <f t="shared" si="6"/>
        <v>4.0999999999999996</v>
      </c>
      <c r="T40" s="88">
        <f t="shared" si="6"/>
        <v>0</v>
      </c>
      <c r="U40" s="88">
        <f t="shared" si="6"/>
        <v>54.2</v>
      </c>
      <c r="V40" s="88">
        <f t="shared" si="6"/>
        <v>23.1</v>
      </c>
      <c r="W40" s="88">
        <f t="shared" si="6"/>
        <v>0</v>
      </c>
      <c r="X40" s="88">
        <f t="shared" si="6"/>
        <v>0</v>
      </c>
      <c r="Y40" s="88">
        <f t="shared" si="6"/>
        <v>18.5</v>
      </c>
      <c r="Z40" s="89" t="str">
        <f t="shared" si="6"/>
        <v/>
      </c>
      <c r="AA40" s="90">
        <f t="shared" si="5"/>
        <v>103.80000000000001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3.9</v>
      </c>
      <c r="S45" s="99">
        <v>4.0999999999999996</v>
      </c>
      <c r="T45" s="99"/>
      <c r="U45" s="99">
        <v>54.2</v>
      </c>
      <c r="V45" s="99">
        <v>23.1</v>
      </c>
      <c r="W45" s="99"/>
      <c r="X45" s="99"/>
      <c r="Y45" s="99">
        <v>18.5</v>
      </c>
      <c r="Z45" s="100"/>
      <c r="AA45" s="79">
        <f t="shared" si="7"/>
        <v>103.80000000000001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3.9</v>
      </c>
      <c r="S49" s="88">
        <f t="shared" si="8"/>
        <v>4.0999999999999996</v>
      </c>
      <c r="T49" s="88">
        <f t="shared" si="8"/>
        <v>0</v>
      </c>
      <c r="U49" s="88">
        <f t="shared" si="8"/>
        <v>54.2</v>
      </c>
      <c r="V49" s="88">
        <f t="shared" si="8"/>
        <v>23.1</v>
      </c>
      <c r="W49" s="88">
        <f t="shared" si="8"/>
        <v>0</v>
      </c>
      <c r="X49" s="88">
        <f t="shared" si="8"/>
        <v>0</v>
      </c>
      <c r="Y49" s="88">
        <f t="shared" si="8"/>
        <v>18.5</v>
      </c>
      <c r="Z49" s="89" t="str">
        <f t="shared" si="8"/>
        <v/>
      </c>
      <c r="AA49" s="90">
        <f t="shared" si="7"/>
        <v>103.80000000000001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103.90799999999999</v>
      </c>
      <c r="O52" s="88">
        <f t="shared" si="10"/>
        <v>113.24</v>
      </c>
      <c r="P52" s="88">
        <f t="shared" si="10"/>
        <v>17.497</v>
      </c>
      <c r="Q52" s="88">
        <f t="shared" si="10"/>
        <v>16.057000000000002</v>
      </c>
      <c r="R52" s="88">
        <f t="shared" si="10"/>
        <v>14.575999999999999</v>
      </c>
      <c r="S52" s="88">
        <f t="shared" si="10"/>
        <v>13.235999999999999</v>
      </c>
      <c r="T52" s="88">
        <f t="shared" si="10"/>
        <v>19.492999999999999</v>
      </c>
      <c r="U52" s="88">
        <f t="shared" si="10"/>
        <v>56.189</v>
      </c>
      <c r="V52" s="88">
        <f t="shared" si="10"/>
        <v>27.356999999999999</v>
      </c>
      <c r="W52" s="88">
        <f t="shared" si="10"/>
        <v>18.923000000000002</v>
      </c>
      <c r="X52" s="88">
        <f t="shared" si="10"/>
        <v>20.063000000000002</v>
      </c>
      <c r="Y52" s="88">
        <f t="shared" si="10"/>
        <v>28.625</v>
      </c>
      <c r="Z52" s="89" t="str">
        <f t="shared" si="10"/>
        <v/>
      </c>
      <c r="AA52" s="104">
        <f>SUM(B52:Z52)</f>
        <v>449.16399999999999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3.9</v>
      </c>
      <c r="S4" s="18">
        <v>4.0999999999999996</v>
      </c>
      <c r="T4" s="18"/>
      <c r="U4" s="18">
        <v>54.2</v>
      </c>
      <c r="V4" s="18">
        <v>23.1</v>
      </c>
      <c r="W4" s="18"/>
      <c r="X4" s="18"/>
      <c r="Y4" s="18">
        <v>18.5</v>
      </c>
      <c r="Z4" s="19"/>
      <c r="AA4" s="111">
        <f>SUM(B4:Z4)</f>
        <v>103.80000000000001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0.01</v>
      </c>
      <c r="O7" s="117">
        <v>0.01</v>
      </c>
      <c r="P7" s="117">
        <v>9.7799999999999994</v>
      </c>
      <c r="Q7" s="117">
        <v>40.159999999999997</v>
      </c>
      <c r="R7" s="117">
        <v>94.62</v>
      </c>
      <c r="S7" s="117">
        <v>133.30000000000001</v>
      </c>
      <c r="T7" s="117">
        <v>168.09</v>
      </c>
      <c r="U7" s="117">
        <v>338.37</v>
      </c>
      <c r="V7" s="117">
        <v>170.93</v>
      </c>
      <c r="W7" s="117">
        <v>117.29</v>
      </c>
      <c r="X7" s="117">
        <v>111.37</v>
      </c>
      <c r="Y7" s="117">
        <v>96.19</v>
      </c>
      <c r="Z7" s="118"/>
      <c r="AA7" s="119">
        <f>IF(SUM(B7:Z7)&lt;&gt;0,AVERAGEIF(B7:Z7,"&lt;&gt;"""),"")</f>
        <v>106.67666666666666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3.9</v>
      </c>
      <c r="S21" s="129">
        <v>4.0999999999999996</v>
      </c>
      <c r="T21" s="129"/>
      <c r="U21" s="129">
        <v>54.2</v>
      </c>
      <c r="V21" s="129">
        <v>23.1</v>
      </c>
      <c r="W21" s="129"/>
      <c r="X21" s="129"/>
      <c r="Y21" s="130">
        <v>18.5</v>
      </c>
      <c r="Z21" s="131"/>
      <c r="AA21" s="132">
        <f t="shared" si="2"/>
        <v>103.80000000000001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3.9</v>
      </c>
      <c r="S24" s="135">
        <f t="shared" si="3"/>
        <v>4.0999999999999996</v>
      </c>
      <c r="T24" s="135">
        <f t="shared" si="3"/>
        <v>0</v>
      </c>
      <c r="U24" s="135">
        <f t="shared" si="3"/>
        <v>54.2</v>
      </c>
      <c r="V24" s="135">
        <f t="shared" si="3"/>
        <v>23.1</v>
      </c>
      <c r="W24" s="135">
        <f t="shared" si="3"/>
        <v>0</v>
      </c>
      <c r="X24" s="135">
        <f t="shared" si="3"/>
        <v>0</v>
      </c>
      <c r="Y24" s="135">
        <f t="shared" si="3"/>
        <v>18.5</v>
      </c>
      <c r="Z24" s="136" t="str">
        <f t="shared" si="3"/>
        <v/>
      </c>
      <c r="AA24" s="90">
        <f t="shared" si="2"/>
        <v>103.80000000000001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2025-09-22T08:29:00Z</dcterms:created>
  <dcterms:modified xsi:type="dcterms:W3CDTF">2025-09-22T08:29:01Z</dcterms:modified>
</cp:coreProperties>
</file>