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<sst xmlns="http://schemas.openxmlformats.org/spreadsheetml/2006/main" count="119" uniqueCount="54">
  <si>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21/09/2025 11:30:25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</si>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</sst>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3A-469F-8124-A61A6B3423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3A-469F-8124-A61A6B3423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13.96</c:v>
                </c:pt>
                <c:pt idx="19">
                  <c:v>2.181</c:v>
                </c:pt>
                <c:pt idx="20">
                  <c:v>2.1709999999999998</c:v>
                </c:pt>
                <c:pt idx="21">
                  <c:v>2.1440000000000001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3A-469F-8124-A61A6B3423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3.45</c:v>
                </c:pt>
                <c:pt idx="16">
                  <c:v>4.6760000000000002</c:v>
                </c:pt>
                <c:pt idx="17">
                  <c:v>3.3769999999999998</c:v>
                </c:pt>
                <c:pt idx="18">
                  <c:v>3.8449999999999998</c:v>
                </c:pt>
                <c:pt idx="19">
                  <c:v>6.0629999999999997</c:v>
                </c:pt>
                <c:pt idx="20">
                  <c:v>6.4849999999999994</c:v>
                </c:pt>
                <c:pt idx="21">
                  <c:v>7.0819999999999999</c:v>
                </c:pt>
                <c:pt idx="22">
                  <c:v>1.5129999999999999</c:v>
                </c:pt>
                <c:pt idx="23">
                  <c:v>0.60899999999999999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A-469F-8124-A61A6B3423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23A-469F-8124-A61A6B3423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3A-469F-8124-A61A6B3423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3A-469F-8124-A61A6B3423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23A-469F-8124-A61A6B3423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3A-469F-8124-A61A6B3423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19.474</c:v>
                </c:pt>
                <c:pt idx="20">
                  <c:v>1</c:v>
                </c:pt>
                <c:pt idx="21">
                  <c:v>4</c:v>
                </c:pt>
                <c:pt idx="22">
                  <c:v>26.797000000000001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3A-469F-8124-A61A6B34233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0.9</c:v>
                </c:pt>
                <c:pt idx="13">
                  <c:v>9.6999999999999993</c:v>
                </c:pt>
                <c:pt idx="14">
                  <c:v>5.7</c:v>
                </c:pt>
                <c:pt idx="15">
                  <c:v>31.5</c:v>
                </c:pt>
                <c:pt idx="16">
                  <c:v>0</c:v>
                </c:pt>
                <c:pt idx="17">
                  <c:v>40.5</c:v>
                </c:pt>
                <c:pt idx="18">
                  <c:v>0</c:v>
                </c:pt>
                <c:pt idx="19">
                  <c:v>0</c:v>
                </c:pt>
                <c:pt idx="20">
                  <c:v>2.4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3A-469F-8124-A61A6B3423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1.2129999999999999</c:v>
                </c:pt>
                <c:pt idx="14">
                  <c:v>1.802</c:v>
                </c:pt>
                <c:pt idx="15">
                  <c:v>10.200999999999999</c:v>
                </c:pt>
                <c:pt idx="16">
                  <c:v>80.475999999999999</c:v>
                </c:pt>
                <c:pt idx="17">
                  <c:v>1.0999999999999999E-2</c:v>
                </c:pt>
                <c:pt idx="18">
                  <c:v>1.5569999999999999</c:v>
                </c:pt>
                <c:pt idx="19">
                  <c:v>7.9209999999999994</c:v>
                </c:pt>
                <c:pt idx="20">
                  <c:v>5.7140000000000004</c:v>
                </c:pt>
                <c:pt idx="21">
                  <c:v>22.811</c:v>
                </c:pt>
                <c:pt idx="22">
                  <c:v>4.9380000000000006</c:v>
                </c:pt>
                <c:pt idx="23">
                  <c:v>34.114000000000004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3A-469F-8124-A61A6B3423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3A-469F-8124-A61A6B3423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23A-469F-8124-A61A6B342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-43.66</c:v>
                </c:pt>
                <c:pt idx="13">
                  <c:v>-48.48</c:v>
                </c:pt>
                <c:pt idx="14">
                  <c:v>-28.97</c:v>
                </c:pt>
                <c:pt idx="15">
                  <c:v>-20.89</c:v>
                </c:pt>
                <c:pt idx="16">
                  <c:v>7</c:v>
                </c:pt>
                <c:pt idx="17">
                  <c:v>72</c:v>
                </c:pt>
                <c:pt idx="18">
                  <c:v>99.26</c:v>
                </c:pt>
                <c:pt idx="19">
                  <c:v>113.53</c:v>
                </c:pt>
                <c:pt idx="20">
                  <c:v>108</c:v>
                </c:pt>
                <c:pt idx="21">
                  <c:v>95.04</c:v>
                </c:pt>
                <c:pt idx="22">
                  <c:v>89.38</c:v>
                </c:pt>
                <c:pt idx="23">
                  <c:v>81.11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3A-469F-8124-A61A6B342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CA-4B57-8FBF-B992517F58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A-4B57-8FBF-B992517F58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19.222999999999999</c:v>
                </c:pt>
                <c:pt idx="15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CA-4B57-8FBF-B992517F58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2.0750000000000002</c:v>
                </c:pt>
                <c:pt idx="13">
                  <c:v>4.4359999999999999</c:v>
                </c:pt>
                <c:pt idx="14">
                  <c:v>4.8319999999999999</c:v>
                </c:pt>
                <c:pt idx="15">
                  <c:v>18.454000000000001</c:v>
                </c:pt>
                <c:pt idx="17">
                  <c:v>10</c:v>
                </c:pt>
                <c:pt idx="19">
                  <c:v>1.6E-2</c:v>
                </c:pt>
                <c:pt idx="21">
                  <c:v>3.1</c:v>
                </c:pt>
                <c:pt idx="23">
                  <c:v>5.5229999999999997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CA-4B57-8FBF-B992517F58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CA-4B57-8FBF-B992517F58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CA-4B57-8FBF-B992517F58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CA-4B57-8FBF-B992517F58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CA-4B57-8FBF-B992517F58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CA-4B57-8FBF-B992517F58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4CA-4B57-8FBF-B992517F58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84.4</c:v>
                </c:pt>
                <c:pt idx="17">
                  <c:v>0</c:v>
                </c:pt>
                <c:pt idx="18">
                  <c:v>0</c:v>
                </c:pt>
                <c:pt idx="19">
                  <c:v>11.2</c:v>
                </c:pt>
                <c:pt idx="20">
                  <c:v>0</c:v>
                </c:pt>
                <c:pt idx="21">
                  <c:v>31.6</c:v>
                </c:pt>
                <c:pt idx="22">
                  <c:v>27.9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CA-4B57-8FBF-B992517F58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1E-3</c:v>
                </c:pt>
                <c:pt idx="14">
                  <c:v>2.6459999999999999</c:v>
                </c:pt>
                <c:pt idx="15">
                  <c:v>2.95</c:v>
                </c:pt>
                <c:pt idx="16">
                  <c:v>0.79299999999999993</c:v>
                </c:pt>
                <c:pt idx="17">
                  <c:v>33.887</c:v>
                </c:pt>
                <c:pt idx="18">
                  <c:v>5.4019999999999992</c:v>
                </c:pt>
                <c:pt idx="19">
                  <c:v>24.42</c:v>
                </c:pt>
                <c:pt idx="20">
                  <c:v>17.786000000000001</c:v>
                </c:pt>
                <c:pt idx="21">
                  <c:v>1.347</c:v>
                </c:pt>
                <c:pt idx="22">
                  <c:v>5.3789999999999996</c:v>
                </c:pt>
                <c:pt idx="23">
                  <c:v>1.1759999999999999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CA-4B57-8FBF-B992517F58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CA-4B57-8FBF-B992517F58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4CA-4B57-8FBF-B992517F5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-43.66</c:v>
                </c:pt>
                <c:pt idx="13">
                  <c:v>-48.48</c:v>
                </c:pt>
                <c:pt idx="14">
                  <c:v>-28.97</c:v>
                </c:pt>
                <c:pt idx="15">
                  <c:v>-20.89</c:v>
                </c:pt>
                <c:pt idx="16">
                  <c:v>7</c:v>
                </c:pt>
                <c:pt idx="17">
                  <c:v>72</c:v>
                </c:pt>
                <c:pt idx="18">
                  <c:v>99.26</c:v>
                </c:pt>
                <c:pt idx="19">
                  <c:v>113.53</c:v>
                </c:pt>
                <c:pt idx="20">
                  <c:v>108</c:v>
                </c:pt>
                <c:pt idx="21">
                  <c:v>95.04</c:v>
                </c:pt>
                <c:pt idx="22">
                  <c:v>89.38</c:v>
                </c:pt>
                <c:pt idx="23">
                  <c:v>81.11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CA-4B57-8FBF-B992517F5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2.113</v>
      </c>
      <c r="O4" s="18">
        <v>23.66</v>
      </c>
      <c r="P4" s="18">
        <v>7.5019999999999998</v>
      </c>
      <c r="Q4" s="18">
        <v>45.151000000000003</v>
      </c>
      <c r="R4" s="18">
        <v>85.152000000000001</v>
      </c>
      <c r="S4" s="18">
        <v>43.888000000000005</v>
      </c>
      <c r="T4" s="18">
        <v>5.4020000000000001</v>
      </c>
      <c r="U4" s="18">
        <v>35.639000000000003</v>
      </c>
      <c r="V4" s="18">
        <v>17.770000000000003</v>
      </c>
      <c r="W4" s="18">
        <v>36.036999999999999</v>
      </c>
      <c r="X4" s="18">
        <v>33.248000000000005</v>
      </c>
      <c r="Y4" s="18">
        <v>34.722999999999999</v>
      </c>
      <c r="Z4" s="19"/>
      <c r="AA4" s="20">
        <f>SUM(B4:Z4)</f>
        <v>370.28499999999997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-43.66</v>
      </c>
      <c r="O7" s="28">
        <v>-48.48</v>
      </c>
      <c r="P7" s="28">
        <v>-28.97</v>
      </c>
      <c r="Q7" s="28">
        <v>-20.89</v>
      </c>
      <c r="R7" s="28">
        <v>7</v>
      </c>
      <c r="S7" s="28">
        <v>72</v>
      </c>
      <c r="T7" s="28">
        <v>99.26</v>
      </c>
      <c r="U7" s="28">
        <v>113.53</v>
      </c>
      <c r="V7" s="28">
        <v>108</v>
      </c>
      <c r="W7" s="28">
        <v>95.04</v>
      </c>
      <c r="X7" s="28">
        <v>89.38</v>
      </c>
      <c r="Y7" s="28">
        <v>81.11</v>
      </c>
      <c r="Z7" s="29"/>
      <c r="AA7" s="30">
        <f>IF(SUM(B7:Z7)&lt;&gt;0,AVERAGEIF(B7:Z7,"&lt;&gt;"""),"")</f>
        <v>43.610000000000007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19.474</v>
      </c>
      <c r="V12" s="52">
        <v>1</v>
      </c>
      <c r="W12" s="52">
        <v>4</v>
      </c>
      <c r="X12" s="52">
        <v>26.797000000000001</v>
      </c>
      <c r="Y12" s="52"/>
      <c r="Z12" s="53"/>
      <c r="AA12" s="54">
        <f t="shared" si="0"/>
        <v>51.271000000000001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1.2129999999999999</v>
      </c>
      <c r="O14" s="57"/>
      <c r="P14" s="57">
        <v>1.802</v>
      </c>
      <c r="Q14" s="57">
        <v>10.200999999999999</v>
      </c>
      <c r="R14" s="57">
        <v>80.475999999999999</v>
      </c>
      <c r="S14" s="57">
        <v>1.0999999999999999E-2</v>
      </c>
      <c r="T14" s="57">
        <v>1.5569999999999999</v>
      </c>
      <c r="U14" s="57">
        <v>7.9209999999999994</v>
      </c>
      <c r="V14" s="57">
        <v>5.7140000000000004</v>
      </c>
      <c r="W14" s="57">
        <v>22.811</v>
      </c>
      <c r="X14" s="57">
        <v>4.9380000000000006</v>
      </c>
      <c r="Y14" s="57">
        <v>34.114000000000004</v>
      </c>
      <c r="Z14" s="58"/>
      <c r="AA14" s="59">
        <f t="shared" si="0"/>
        <v>170.75799999999998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1.2129999999999999</v>
      </c>
      <c r="O16" s="62">
        <f t="shared" si="1"/>
        <v>0</v>
      </c>
      <c r="P16" s="62">
        <f t="shared" si="1"/>
        <v>1.802</v>
      </c>
      <c r="Q16" s="62">
        <f t="shared" si="1"/>
        <v>10.200999999999999</v>
      </c>
      <c r="R16" s="62">
        <f t="shared" si="1"/>
        <v>80.475999999999999</v>
      </c>
      <c r="S16" s="62">
        <f t="shared" si="1"/>
        <v>1.0999999999999999E-2</v>
      </c>
      <c r="T16" s="62">
        <f t="shared" si="1"/>
        <v>1.5569999999999999</v>
      </c>
      <c r="U16" s="62">
        <f t="shared" si="1"/>
        <v>27.395</v>
      </c>
      <c r="V16" s="62">
        <f t="shared" si="1"/>
        <v>6.7140000000000004</v>
      </c>
      <c r="W16" s="62">
        <f t="shared" si="1"/>
        <v>26.811</v>
      </c>
      <c r="X16" s="62">
        <f t="shared" si="1"/>
        <v>31.734999999999999</v>
      </c>
      <c r="Y16" s="62">
        <f t="shared" si="1"/>
        <v>34.114000000000004</v>
      </c>
      <c r="Z16" s="63" t="str">
        <f t="shared" si="1"/>
        <v/>
      </c>
      <c r="AA16" s="64">
        <f>SUM(AA10:AA15)</f>
        <v>222.029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13.96</v>
      </c>
      <c r="P20" s="77"/>
      <c r="Q20" s="77"/>
      <c r="R20" s="77"/>
      <c r="S20" s="77"/>
      <c r="T20" s="77"/>
      <c r="U20" s="77">
        <v>2.181</v>
      </c>
      <c r="V20" s="77">
        <v>2.1709999999999998</v>
      </c>
      <c r="W20" s="77">
        <v>2.1440000000000001</v>
      </c>
      <c r="X20" s="77"/>
      <c r="Y20" s="77"/>
      <c r="Z20" s="78"/>
      <c r="AA20" s="79">
        <f t="shared" si="2"/>
        <v>20.456000000000003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3.45</v>
      </c>
      <c r="R21" s="81">
        <v>4.6760000000000002</v>
      </c>
      <c r="S21" s="81">
        <v>3.3769999999999998</v>
      </c>
      <c r="T21" s="81">
        <v>3.8449999999999998</v>
      </c>
      <c r="U21" s="81">
        <v>6.0629999999999997</v>
      </c>
      <c r="V21" s="81">
        <v>6.4849999999999994</v>
      </c>
      <c r="W21" s="81">
        <v>7.0819999999999999</v>
      </c>
      <c r="X21" s="81">
        <v>1.5129999999999999</v>
      </c>
      <c r="Y21" s="81">
        <v>0.60899999999999999</v>
      </c>
      <c r="Z21" s="78"/>
      <c r="AA21" s="79">
        <f t="shared" si="2"/>
        <v>37.099999999999994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13.96</v>
      </c>
      <c r="P26" s="88">
        <f t="shared" si="3"/>
        <v>0</v>
      </c>
      <c r="Q26" s="88">
        <f t="shared" si="3"/>
        <v>3.45</v>
      </c>
      <c r="R26" s="88">
        <f t="shared" si="3"/>
        <v>4.6760000000000002</v>
      </c>
      <c r="S26" s="88">
        <f t="shared" si="3"/>
        <v>3.3769999999999998</v>
      </c>
      <c r="T26" s="88">
        <f t="shared" si="3"/>
        <v>3.8449999999999998</v>
      </c>
      <c r="U26" s="88">
        <f t="shared" si="3"/>
        <v>8.2439999999999998</v>
      </c>
      <c r="V26" s="88">
        <f t="shared" si="3"/>
        <v>8.6559999999999988</v>
      </c>
      <c r="W26" s="88">
        <f t="shared" si="3"/>
        <v>9.2259999999999991</v>
      </c>
      <c r="X26" s="88">
        <f t="shared" si="3"/>
        <v>1.5129999999999999</v>
      </c>
      <c r="Y26" s="88">
        <f t="shared" si="3"/>
        <v>0.60899999999999999</v>
      </c>
      <c r="Z26" s="89" t="str">
        <f t="shared" si="3"/>
        <v/>
      </c>
      <c r="AA26" s="90">
        <f>SUM(AA19:AA25)</f>
        <v>57.555999999999997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1.2130000000000001</v>
      </c>
      <c r="O30" s="77">
        <v>13.96</v>
      </c>
      <c r="P30" s="77">
        <v>1.802</v>
      </c>
      <c r="Q30" s="77">
        <v>13.651</v>
      </c>
      <c r="R30" s="77">
        <v>85.152000000000001</v>
      </c>
      <c r="S30" s="77">
        <v>3.3879999999999999</v>
      </c>
      <c r="T30" s="77">
        <v>5.4020000000000001</v>
      </c>
      <c r="U30" s="77">
        <v>35.639000000000003</v>
      </c>
      <c r="V30" s="77">
        <v>15.37</v>
      </c>
      <c r="W30" s="77">
        <v>36.036999999999999</v>
      </c>
      <c r="X30" s="77">
        <v>33.247999999999998</v>
      </c>
      <c r="Y30" s="77">
        <v>34.722999999999999</v>
      </c>
      <c r="Z30" s="78"/>
      <c r="AA30" s="79">
        <f>SUM(B30:Z30)</f>
        <v>279.58500000000004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1.2130000000000001</v>
      </c>
      <c r="O32" s="62">
        <f t="shared" si="4"/>
        <v>13.96</v>
      </c>
      <c r="P32" s="62">
        <f t="shared" si="4"/>
        <v>1.802</v>
      </c>
      <c r="Q32" s="62">
        <f t="shared" si="4"/>
        <v>13.651</v>
      </c>
      <c r="R32" s="62">
        <f t="shared" si="4"/>
        <v>85.152000000000001</v>
      </c>
      <c r="S32" s="62">
        <f t="shared" si="4"/>
        <v>3.3879999999999999</v>
      </c>
      <c r="T32" s="62">
        <f t="shared" si="4"/>
        <v>5.4020000000000001</v>
      </c>
      <c r="U32" s="62">
        <f t="shared" si="4"/>
        <v>35.639000000000003</v>
      </c>
      <c r="V32" s="62">
        <f t="shared" si="4"/>
        <v>15.37</v>
      </c>
      <c r="W32" s="62">
        <f t="shared" si="4"/>
        <v>36.036999999999999</v>
      </c>
      <c r="X32" s="62">
        <f t="shared" si="4"/>
        <v>33.247999999999998</v>
      </c>
      <c r="Y32" s="62">
        <f t="shared" si="4"/>
        <v>34.722999999999999</v>
      </c>
      <c r="Z32" s="63" t="str">
        <f t="shared" si="4"/>
        <v/>
      </c>
      <c r="AA32" s="64">
        <f>SUM(AA29:AA31)</f>
        <v>279.58500000000004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0.9</v>
      </c>
      <c r="O37" s="99">
        <v>9.6999999999999993</v>
      </c>
      <c r="P37" s="99">
        <v>5.7</v>
      </c>
      <c r="Q37" s="99">
        <v>31.5</v>
      </c>
      <c r="R37" s="99"/>
      <c r="S37" s="99">
        <v>40.5</v>
      </c>
      <c r="T37" s="99"/>
      <c r="U37" s="99"/>
      <c r="V37" s="99">
        <v>2.4</v>
      </c>
      <c r="W37" s="99"/>
      <c r="X37" s="99"/>
      <c r="Y37" s="99"/>
      <c r="Z37" s="100"/>
      <c r="AA37" s="79">
        <f t="shared" si="5"/>
        <v>90.7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0.9</v>
      </c>
      <c r="O40" s="88">
        <f t="shared" si="6"/>
        <v>9.6999999999999993</v>
      </c>
      <c r="P40" s="88">
        <f t="shared" si="6"/>
        <v>5.7</v>
      </c>
      <c r="Q40" s="88">
        <f t="shared" si="6"/>
        <v>31.5</v>
      </c>
      <c r="R40" s="88">
        <f t="shared" si="6"/>
        <v>0</v>
      </c>
      <c r="S40" s="88">
        <f t="shared" si="6"/>
        <v>40.5</v>
      </c>
      <c r="T40" s="88">
        <f t="shared" si="6"/>
        <v>0</v>
      </c>
      <c r="U40" s="88">
        <f t="shared" si="6"/>
        <v>0</v>
      </c>
      <c r="V40" s="88">
        <f t="shared" si="6"/>
        <v>2.4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0.9</v>
      </c>
      <c r="O45" s="99">
        <v>9.6999999999999993</v>
      </c>
      <c r="P45" s="99">
        <v>5.7</v>
      </c>
      <c r="Q45" s="99">
        <v>31.5</v>
      </c>
      <c r="R45" s="99"/>
      <c r="S45" s="99">
        <v>40.5</v>
      </c>
      <c r="T45" s="99"/>
      <c r="U45" s="99"/>
      <c r="V45" s="99">
        <v>2.4</v>
      </c>
      <c r="W45" s="99"/>
      <c r="X45" s="99"/>
      <c r="Y45" s="99"/>
      <c r="Z45" s="100"/>
      <c r="AA45" s="79">
        <f t="shared" si="7"/>
        <v>90.7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0.9</v>
      </c>
      <c r="O49" s="88">
        <f t="shared" si="8"/>
        <v>9.6999999999999993</v>
      </c>
      <c r="P49" s="88">
        <f t="shared" si="8"/>
        <v>5.7</v>
      </c>
      <c r="Q49" s="88">
        <f t="shared" si="8"/>
        <v>31.5</v>
      </c>
      <c r="R49" s="88">
        <f t="shared" si="8"/>
        <v>0</v>
      </c>
      <c r="S49" s="88">
        <f t="shared" si="8"/>
        <v>40.5</v>
      </c>
      <c r="T49" s="88">
        <f t="shared" si="8"/>
        <v>0</v>
      </c>
      <c r="U49" s="88">
        <f t="shared" si="8"/>
        <v>0</v>
      </c>
      <c r="V49" s="88">
        <f t="shared" si="8"/>
        <v>2.4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90.7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2.113</v>
      </c>
      <c r="O52" s="88">
        <f t="shared" si="10"/>
        <v>23.66</v>
      </c>
      <c r="P52" s="88">
        <f t="shared" si="10"/>
        <v>7.5020000000000007</v>
      </c>
      <c r="Q52" s="88">
        <f t="shared" si="10"/>
        <v>45.150999999999996</v>
      </c>
      <c r="R52" s="88">
        <f t="shared" si="10"/>
        <v>85.152000000000001</v>
      </c>
      <c r="S52" s="88">
        <f t="shared" si="10"/>
        <v>43.887999999999998</v>
      </c>
      <c r="T52" s="88">
        <f t="shared" si="10"/>
        <v>5.4019999999999992</v>
      </c>
      <c r="U52" s="88">
        <f t="shared" si="10"/>
        <v>35.638999999999996</v>
      </c>
      <c r="V52" s="88">
        <f t="shared" si="10"/>
        <v>17.77</v>
      </c>
      <c r="W52" s="88">
        <f t="shared" si="10"/>
        <v>36.036999999999999</v>
      </c>
      <c r="X52" s="88">
        <f t="shared" si="10"/>
        <v>33.247999999999998</v>
      </c>
      <c r="Y52" s="88">
        <f t="shared" si="10"/>
        <v>34.723000000000006</v>
      </c>
      <c r="Z52" s="89" t="str">
        <f t="shared" si="10"/>
        <v/>
      </c>
      <c r="AA52" s="104">
        <f>SUM(B52:Z52)</f>
        <v>370.28499999999991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2.0750000000000002</v>
      </c>
      <c r="O4" s="18">
        <v>23.66</v>
      </c>
      <c r="P4" s="18">
        <v>7.4779999999999998</v>
      </c>
      <c r="Q4" s="18">
        <v>45.103999999999999</v>
      </c>
      <c r="R4" s="18">
        <v>85.192999999999998</v>
      </c>
      <c r="S4" s="18">
        <v>43.887</v>
      </c>
      <c r="T4" s="18">
        <v>5.4019999999999992</v>
      </c>
      <c r="U4" s="18">
        <v>35.636000000000003</v>
      </c>
      <c r="V4" s="18">
        <v>17.786000000000001</v>
      </c>
      <c r="W4" s="18">
        <v>36.047000000000004</v>
      </c>
      <c r="X4" s="18">
        <v>33.278999999999996</v>
      </c>
      <c r="Y4" s="18">
        <v>34.698999999999998</v>
      </c>
      <c r="Z4" s="19"/>
      <c r="AA4" s="20">
        <f>SUM(B4:Z4)</f>
        <v>370.24600000000004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-43.66</v>
      </c>
      <c r="O7" s="28">
        <v>-48.48</v>
      </c>
      <c r="P7" s="28">
        <v>-28.97</v>
      </c>
      <c r="Q7" s="28">
        <v>-20.89</v>
      </c>
      <c r="R7" s="28">
        <v>7</v>
      </c>
      <c r="S7" s="28">
        <v>72</v>
      </c>
      <c r="T7" s="28">
        <v>99.26</v>
      </c>
      <c r="U7" s="28">
        <v>113.53</v>
      </c>
      <c r="V7" s="28">
        <v>108</v>
      </c>
      <c r="W7" s="28">
        <v>95.04</v>
      </c>
      <c r="X7" s="28">
        <v>89.38</v>
      </c>
      <c r="Y7" s="28">
        <v>81.11</v>
      </c>
      <c r="Z7" s="29"/>
      <c r="AA7" s="30">
        <f>IF(SUM(B7:Z7)&lt;&gt;0,AVERAGEIF(B7:Z7,"&lt;&gt;"""),"")</f>
        <v>43.610000000000007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1E-3</v>
      </c>
      <c r="P14" s="57">
        <v>2.6459999999999999</v>
      </c>
      <c r="Q14" s="57">
        <v>2.95</v>
      </c>
      <c r="R14" s="57">
        <v>0.79299999999999993</v>
      </c>
      <c r="S14" s="57">
        <v>33.887</v>
      </c>
      <c r="T14" s="57">
        <v>5.4019999999999992</v>
      </c>
      <c r="U14" s="57">
        <v>24.42</v>
      </c>
      <c r="V14" s="57">
        <v>17.786000000000001</v>
      </c>
      <c r="W14" s="57">
        <v>1.347</v>
      </c>
      <c r="X14" s="57">
        <v>5.3789999999999996</v>
      </c>
      <c r="Y14" s="57">
        <v>1.1759999999999999</v>
      </c>
      <c r="Z14" s="58"/>
      <c r="AA14" s="59">
        <f t="shared" si="0"/>
        <v>95.787000000000006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1E-3</v>
      </c>
      <c r="P16" s="62">
        <f t="shared" si="1"/>
        <v>2.6459999999999999</v>
      </c>
      <c r="Q16" s="62">
        <f t="shared" si="1"/>
        <v>2.95</v>
      </c>
      <c r="R16" s="62">
        <f t="shared" si="1"/>
        <v>0.79299999999999993</v>
      </c>
      <c r="S16" s="62">
        <f t="shared" si="1"/>
        <v>33.887</v>
      </c>
      <c r="T16" s="62">
        <f t="shared" si="1"/>
        <v>5.4019999999999992</v>
      </c>
      <c r="U16" s="62">
        <f t="shared" si="1"/>
        <v>24.42</v>
      </c>
      <c r="V16" s="62">
        <f t="shared" si="1"/>
        <v>17.786000000000001</v>
      </c>
      <c r="W16" s="62">
        <f t="shared" si="1"/>
        <v>1.347</v>
      </c>
      <c r="X16" s="62">
        <f t="shared" si="1"/>
        <v>5.3789999999999996</v>
      </c>
      <c r="Y16" s="62">
        <f t="shared" si="1"/>
        <v>1.1759999999999999</v>
      </c>
      <c r="Z16" s="63" t="str">
        <f t="shared" si="1"/>
        <v/>
      </c>
      <c r="AA16" s="64">
        <f>SUM(AA10:AA15)</f>
        <v>95.787000000000006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10.199999999999999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10.199999999999999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19.222999999999999</v>
      </c>
      <c r="P20" s="77"/>
      <c r="Q20" s="77">
        <v>13.5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32.722999999999999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2.0750000000000002</v>
      </c>
      <c r="O21" s="81">
        <v>4.4359999999999999</v>
      </c>
      <c r="P21" s="81">
        <v>4.8319999999999999</v>
      </c>
      <c r="Q21" s="81">
        <v>18.454000000000001</v>
      </c>
      <c r="R21" s="81"/>
      <c r="S21" s="81">
        <v>10</v>
      </c>
      <c r="T21" s="81"/>
      <c r="U21" s="81">
        <v>1.6E-2</v>
      </c>
      <c r="V21" s="81"/>
      <c r="W21" s="81">
        <v>3.1</v>
      </c>
      <c r="X21" s="81"/>
      <c r="Y21" s="81">
        <v>5.5229999999999997</v>
      </c>
      <c r="Z21" s="78"/>
      <c r="AA21" s="79">
        <f t="shared" si="2"/>
        <v>48.435999999999993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2.0750000000000002</v>
      </c>
      <c r="O26" s="88">
        <f t="shared" si="3"/>
        <v>23.658999999999999</v>
      </c>
      <c r="P26" s="88">
        <f t="shared" si="3"/>
        <v>4.8319999999999999</v>
      </c>
      <c r="Q26" s="88">
        <f t="shared" si="3"/>
        <v>42.153999999999996</v>
      </c>
      <c r="R26" s="88">
        <f t="shared" si="3"/>
        <v>0</v>
      </c>
      <c r="S26" s="88">
        <f t="shared" si="3"/>
        <v>10</v>
      </c>
      <c r="T26" s="88">
        <f t="shared" si="3"/>
        <v>0</v>
      </c>
      <c r="U26" s="88">
        <f t="shared" si="3"/>
        <v>1.6E-2</v>
      </c>
      <c r="V26" s="88">
        <f t="shared" si="3"/>
        <v>0</v>
      </c>
      <c r="W26" s="88">
        <f t="shared" si="3"/>
        <v>3.1</v>
      </c>
      <c r="X26" s="88">
        <f t="shared" si="3"/>
        <v>0</v>
      </c>
      <c r="Y26" s="88">
        <f t="shared" si="3"/>
        <v>5.5229999999999997</v>
      </c>
      <c r="Z26" s="89" t="str">
        <f t="shared" si="3"/>
        <v/>
      </c>
      <c r="AA26" s="90">
        <f>SUM(AA19:AA25)</f>
        <v>91.358999999999995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2.0750000000000002</v>
      </c>
      <c r="O30" s="77">
        <v>23.66</v>
      </c>
      <c r="P30" s="77">
        <v>7.4779999999999998</v>
      </c>
      <c r="Q30" s="77">
        <v>45.103999999999999</v>
      </c>
      <c r="R30" s="77">
        <v>0.79300000000000004</v>
      </c>
      <c r="S30" s="77">
        <v>43.887</v>
      </c>
      <c r="T30" s="77">
        <v>5.4020000000000001</v>
      </c>
      <c r="U30" s="77">
        <v>24.436</v>
      </c>
      <c r="V30" s="77">
        <v>17.786000000000001</v>
      </c>
      <c r="W30" s="77">
        <v>4.4470000000000001</v>
      </c>
      <c r="X30" s="77">
        <v>5.3789999999999996</v>
      </c>
      <c r="Y30" s="77">
        <v>6.6989999999999998</v>
      </c>
      <c r="Z30" s="78"/>
      <c r="AA30" s="79">
        <f>SUM(B30:Z30)</f>
        <v>187.14600000000002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2.0750000000000002</v>
      </c>
      <c r="O32" s="62">
        <f t="shared" si="4"/>
        <v>23.66</v>
      </c>
      <c r="P32" s="62">
        <f t="shared" si="4"/>
        <v>7.4779999999999998</v>
      </c>
      <c r="Q32" s="62">
        <f t="shared" si="4"/>
        <v>45.103999999999999</v>
      </c>
      <c r="R32" s="62">
        <f t="shared" si="4"/>
        <v>0.79300000000000004</v>
      </c>
      <c r="S32" s="62">
        <f t="shared" si="4"/>
        <v>43.887</v>
      </c>
      <c r="T32" s="62">
        <f t="shared" si="4"/>
        <v>5.4020000000000001</v>
      </c>
      <c r="U32" s="62">
        <f t="shared" si="4"/>
        <v>24.436</v>
      </c>
      <c r="V32" s="62">
        <f t="shared" si="4"/>
        <v>17.786000000000001</v>
      </c>
      <c r="W32" s="62">
        <f t="shared" si="4"/>
        <v>4.4470000000000001</v>
      </c>
      <c r="X32" s="62">
        <f t="shared" si="4"/>
        <v>5.3789999999999996</v>
      </c>
      <c r="Y32" s="62">
        <f t="shared" si="4"/>
        <v>6.6989999999999998</v>
      </c>
      <c r="Z32" s="63" t="str">
        <f t="shared" si="4"/>
        <v/>
      </c>
      <c r="AA32" s="64">
        <f>SUM(AA29:AA31)</f>
        <v>187.14600000000002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84.4</v>
      </c>
      <c r="S37" s="99"/>
      <c r="T37" s="99"/>
      <c r="U37" s="99">
        <v>11.2</v>
      </c>
      <c r="V37" s="99"/>
      <c r="W37" s="99">
        <v>31.6</v>
      </c>
      <c r="X37" s="99">
        <v>27.9</v>
      </c>
      <c r="Y37" s="99">
        <v>28</v>
      </c>
      <c r="Z37" s="100"/>
      <c r="AA37" s="79">
        <f t="shared" si="5"/>
        <v>183.10000000000002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84.4</v>
      </c>
      <c r="S40" s="88">
        <f t="shared" si="6"/>
        <v>0</v>
      </c>
      <c r="T40" s="88">
        <f t="shared" si="6"/>
        <v>0</v>
      </c>
      <c r="U40" s="88">
        <f t="shared" si="6"/>
        <v>11.2</v>
      </c>
      <c r="V40" s="88">
        <f t="shared" si="6"/>
        <v>0</v>
      </c>
      <c r="W40" s="88">
        <f t="shared" si="6"/>
        <v>31.6</v>
      </c>
      <c r="X40" s="88">
        <f t="shared" si="6"/>
        <v>27.9</v>
      </c>
      <c r="Y40" s="88">
        <f t="shared" si="6"/>
        <v>28</v>
      </c>
      <c r="Z40" s="89" t="str">
        <f t="shared" si="6"/>
        <v/>
      </c>
      <c r="AA40" s="90">
        <f t="shared" si="5"/>
        <v>183.10000000000002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84.4</v>
      </c>
      <c r="S45" s="99"/>
      <c r="T45" s="99"/>
      <c r="U45" s="99">
        <v>11.2</v>
      </c>
      <c r="V45" s="99"/>
      <c r="W45" s="99">
        <v>31.6</v>
      </c>
      <c r="X45" s="99">
        <v>27.9</v>
      </c>
      <c r="Y45" s="99">
        <v>28</v>
      </c>
      <c r="Z45" s="100"/>
      <c r="AA45" s="79">
        <f t="shared" si="7"/>
        <v>183.10000000000002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84.4</v>
      </c>
      <c r="S49" s="88">
        <f t="shared" si="8"/>
        <v>0</v>
      </c>
      <c r="T49" s="88">
        <f t="shared" si="8"/>
        <v>0</v>
      </c>
      <c r="U49" s="88">
        <f t="shared" si="8"/>
        <v>11.2</v>
      </c>
      <c r="V49" s="88">
        <f t="shared" si="8"/>
        <v>0</v>
      </c>
      <c r="W49" s="88">
        <f t="shared" si="8"/>
        <v>31.6</v>
      </c>
      <c r="X49" s="88">
        <f t="shared" si="8"/>
        <v>27.9</v>
      </c>
      <c r="Y49" s="88">
        <f t="shared" si="8"/>
        <v>28</v>
      </c>
      <c r="Z49" s="89" t="str">
        <f t="shared" si="8"/>
        <v/>
      </c>
      <c r="AA49" s="90">
        <f t="shared" si="7"/>
        <v>183.10000000000002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2.0750000000000002</v>
      </c>
      <c r="O52" s="88">
        <f t="shared" si="10"/>
        <v>23.66</v>
      </c>
      <c r="P52" s="88">
        <f t="shared" si="10"/>
        <v>7.4779999999999998</v>
      </c>
      <c r="Q52" s="88">
        <f t="shared" si="10"/>
        <v>45.103999999999999</v>
      </c>
      <c r="R52" s="88">
        <f t="shared" si="10"/>
        <v>85.193000000000012</v>
      </c>
      <c r="S52" s="88">
        <f t="shared" si="10"/>
        <v>43.887</v>
      </c>
      <c r="T52" s="88">
        <f t="shared" si="10"/>
        <v>5.4019999999999992</v>
      </c>
      <c r="U52" s="88">
        <f t="shared" si="10"/>
        <v>35.635999999999996</v>
      </c>
      <c r="V52" s="88">
        <f t="shared" si="10"/>
        <v>17.786000000000001</v>
      </c>
      <c r="W52" s="88">
        <f t="shared" si="10"/>
        <v>36.047000000000004</v>
      </c>
      <c r="X52" s="88">
        <f t="shared" si="10"/>
        <v>33.278999999999996</v>
      </c>
      <c r="Y52" s="88">
        <f t="shared" si="10"/>
        <v>34.698999999999998</v>
      </c>
      <c r="Z52" s="89" t="str">
        <f t="shared" si="10"/>
        <v/>
      </c>
      <c r="AA52" s="104">
        <f>SUM(B52:Z52)</f>
        <v>370.24600000000004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-0.9</v>
      </c>
      <c r="O4" s="18">
        <v>-9.6999999999999993</v>
      </c>
      <c r="P4" s="18">
        <v>-5.7</v>
      </c>
      <c r="Q4" s="18">
        <v>-31.5</v>
      </c>
      <c r="R4" s="18">
        <v>84.4</v>
      </c>
      <c r="S4" s="18">
        <v>-40.5</v>
      </c>
      <c r="T4" s="18"/>
      <c r="U4" s="18">
        <v>11.2</v>
      </c>
      <c r="V4" s="18">
        <v>-2.4</v>
      </c>
      <c r="W4" s="18">
        <v>31.6</v>
      </c>
      <c r="X4" s="18">
        <v>27.9</v>
      </c>
      <c r="Y4" s="18">
        <v>28</v>
      </c>
      <c r="Z4" s="19"/>
      <c r="AA4" s="111">
        <f>SUM(B4:Z4)</f>
        <v>92.4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-43.66</v>
      </c>
      <c r="O7" s="117">
        <v>-48.48</v>
      </c>
      <c r="P7" s="117">
        <v>-28.97</v>
      </c>
      <c r="Q7" s="117">
        <v>-20.89</v>
      </c>
      <c r="R7" s="117">
        <v>7</v>
      </c>
      <c r="S7" s="117">
        <v>72</v>
      </c>
      <c r="T7" s="117">
        <v>99.26</v>
      </c>
      <c r="U7" s="117">
        <v>113.53</v>
      </c>
      <c r="V7" s="117">
        <v>108</v>
      </c>
      <c r="W7" s="117">
        <v>95.04</v>
      </c>
      <c r="X7" s="117">
        <v>89.38</v>
      </c>
      <c r="Y7" s="117">
        <v>81.11</v>
      </c>
      <c r="Z7" s="118"/>
      <c r="AA7" s="119">
        <f>IF(SUM(B7:Z7)&lt;&gt;0,AVERAGEIF(B7:Z7,"&lt;&gt;"""),"")</f>
        <v>43.610000000000007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0.9</v>
      </c>
      <c r="O13" s="129">
        <v>9.6999999999999993</v>
      </c>
      <c r="P13" s="129">
        <v>5.7</v>
      </c>
      <c r="Q13" s="129">
        <v>31.5</v>
      </c>
      <c r="R13" s="129"/>
      <c r="S13" s="129">
        <v>40.5</v>
      </c>
      <c r="T13" s="129"/>
      <c r="U13" s="129"/>
      <c r="V13" s="129">
        <v>2.4</v>
      </c>
      <c r="W13" s="129"/>
      <c r="X13" s="129"/>
      <c r="Y13" s="130"/>
      <c r="Z13" s="131"/>
      <c r="AA13" s="132">
        <f t="shared" si="0"/>
        <v>90.7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0.9</v>
      </c>
      <c r="O16" s="135">
        <f t="shared" si="1"/>
        <v>9.6999999999999993</v>
      </c>
      <c r="P16" s="135">
        <f t="shared" si="1"/>
        <v>5.7</v>
      </c>
      <c r="Q16" s="135">
        <f t="shared" si="1"/>
        <v>31.5</v>
      </c>
      <c r="R16" s="135">
        <f t="shared" si="1"/>
        <v>0</v>
      </c>
      <c r="S16" s="135">
        <f t="shared" si="1"/>
        <v>40.5</v>
      </c>
      <c r="T16" s="135">
        <f t="shared" si="1"/>
        <v>0</v>
      </c>
      <c r="U16" s="135">
        <f t="shared" si="1"/>
        <v>0</v>
      </c>
      <c r="V16" s="135">
        <f t="shared" si="1"/>
        <v>2.4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84.4</v>
      </c>
      <c r="S21" s="129"/>
      <c r="T21" s="129"/>
      <c r="U21" s="129">
        <v>11.2</v>
      </c>
      <c r="V21" s="129"/>
      <c r="W21" s="129">
        <v>31.6</v>
      </c>
      <c r="X21" s="129">
        <v>27.9</v>
      </c>
      <c r="Y21" s="130">
        <v>28</v>
      </c>
      <c r="Z21" s="131"/>
      <c r="AA21" s="132">
        <f t="shared" si="2"/>
        <v>183.10000000000002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84.4</v>
      </c>
      <c r="S24" s="135">
        <f t="shared" si="3"/>
        <v>0</v>
      </c>
      <c r="T24" s="135">
        <f t="shared" si="3"/>
        <v>0</v>
      </c>
      <c r="U24" s="135">
        <f t="shared" si="3"/>
        <v>11.2</v>
      </c>
      <c r="V24" s="135">
        <f t="shared" si="3"/>
        <v>0</v>
      </c>
      <c r="W24" s="135">
        <f t="shared" si="3"/>
        <v>31.6</v>
      </c>
      <c r="X24" s="135">
        <f t="shared" si="3"/>
        <v>27.9</v>
      </c>
      <c r="Y24" s="135">
        <f t="shared" si="3"/>
        <v>28</v>
      </c>
      <c r="Z24" s="136" t="str">
        <f t="shared" si="3"/>
        <v/>
      </c>
      <c r="AA24" s="90">
        <f t="shared" si="2"/>
        <v>183.10000000000002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2025-09-21T08:30:25Z</dcterms:created>
  <dcterms:modified xsi:type="dcterms:W3CDTF">2025-09-21T08:30:26Z</dcterms:modified>
</cp:coreProperties>
</file>