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<sst xmlns="http://schemas.openxmlformats.org/spreadsheetml/2006/main" count="119" uniqueCount="54">
  <si>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20/09/2025 11:29:10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</si>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</sst>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CFB-4704-AFBD-6CB80CCAC8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CFB-4704-AFBD-6CB80CCAC8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7.798</c:v>
                </c:pt>
                <c:pt idx="18">
                  <c:v>10</c:v>
                </c:pt>
                <c:pt idx="20">
                  <c:v>10</c:v>
                </c:pt>
                <c:pt idx="21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FB-4704-AFBD-6CB80CCAC8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11.849</c:v>
                </c:pt>
                <c:pt idx="14">
                  <c:v>0.153</c:v>
                </c:pt>
                <c:pt idx="15">
                  <c:v>6.0179999999999998</c:v>
                </c:pt>
                <c:pt idx="16">
                  <c:v>0.76500000000000001</c:v>
                </c:pt>
                <c:pt idx="17">
                  <c:v>0.82399999999999995</c:v>
                </c:pt>
                <c:pt idx="18">
                  <c:v>1.8399999999999999</c:v>
                </c:pt>
                <c:pt idx="19">
                  <c:v>0.08</c:v>
                </c:pt>
                <c:pt idx="20">
                  <c:v>0.23499999999999999</c:v>
                </c:pt>
                <c:pt idx="21">
                  <c:v>0.39100000000000001</c:v>
                </c:pt>
                <c:pt idx="22">
                  <c:v>1.014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FB-4704-AFBD-6CB80CCAC8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9CFB-4704-AFBD-6CB80CCAC8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CFB-4704-AFBD-6CB80CCAC8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CFB-4704-AFBD-6CB80CCAC8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9CFB-4704-AFBD-6CB80CCAC8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9CFB-4704-AFBD-6CB80CCAC8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4.0410000000000004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CFB-4704-AFBD-6CB80CCAC88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13.4</c:v>
                </c:pt>
                <c:pt idx="14">
                  <c:v>5.3</c:v>
                </c:pt>
                <c:pt idx="15">
                  <c:v>44.5</c:v>
                </c:pt>
                <c:pt idx="16">
                  <c:v>0</c:v>
                </c:pt>
                <c:pt idx="17">
                  <c:v>48.3</c:v>
                </c:pt>
                <c:pt idx="18">
                  <c:v>0</c:v>
                </c:pt>
                <c:pt idx="19">
                  <c:v>21.1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FB-4704-AFBD-6CB80CCAC8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6">
                  <c:v>72.529000000000011</c:v>
                </c:pt>
                <c:pt idx="22">
                  <c:v>3.835</c:v>
                </c:pt>
                <c:pt idx="23">
                  <c:v>99.306000000000012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9CFB-4704-AFBD-6CB80CCAC8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9CFB-4704-AFBD-6CB80CCAC8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9CFB-4704-AFBD-6CB80CCAC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-40</c:v>
                </c:pt>
                <c:pt idx="13">
                  <c:v>-39.78</c:v>
                </c:pt>
                <c:pt idx="14">
                  <c:v>-33.9</c:v>
                </c:pt>
                <c:pt idx="15">
                  <c:v>-10.63</c:v>
                </c:pt>
                <c:pt idx="16">
                  <c:v>30.12</c:v>
                </c:pt>
                <c:pt idx="17">
                  <c:v>90.93</c:v>
                </c:pt>
                <c:pt idx="18">
                  <c:v>140.5</c:v>
                </c:pt>
                <c:pt idx="19">
                  <c:v>141.72</c:v>
                </c:pt>
                <c:pt idx="20">
                  <c:v>102.23</c:v>
                </c:pt>
                <c:pt idx="21">
                  <c:v>81.23</c:v>
                </c:pt>
                <c:pt idx="22">
                  <c:v>71.290000000000006</c:v>
                </c:pt>
                <c:pt idx="23">
                  <c:v>80.19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FB-4704-AFBD-6CB80CCAC8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1D3-46CE-ACC1-D363C937C16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1D3-46CE-ACC1-D363C937C16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1D3-46CE-ACC1-D363C937C16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3.4820000000000002</c:v>
                </c:pt>
                <c:pt idx="13">
                  <c:v>1.9789999999999999</c:v>
                </c:pt>
                <c:pt idx="14">
                  <c:v>5.4859999999999998</c:v>
                </c:pt>
                <c:pt idx="15">
                  <c:v>8.2000000000000003E-2</c:v>
                </c:pt>
                <c:pt idx="17">
                  <c:v>0.40200000000000002</c:v>
                </c:pt>
                <c:pt idx="19">
                  <c:v>10.073</c:v>
                </c:pt>
                <c:pt idx="20">
                  <c:v>0.78</c:v>
                </c:pt>
                <c:pt idx="21">
                  <c:v>1.3819999999999999</c:v>
                </c:pt>
                <c:pt idx="22">
                  <c:v>6.2E-2</c:v>
                </c:pt>
                <c:pt idx="23">
                  <c:v>9.9000000000000005E-2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1D3-46CE-ACC1-D363C937C16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1D3-46CE-ACC1-D363C937C16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1D3-46CE-ACC1-D363C937C16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1D3-46CE-ACC1-D363C937C16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1D3-46CE-ACC1-D363C937C16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1D3-46CE-ACC1-D363C937C16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A1D3-46CE-ACC1-D363C937C163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4.5999999999999996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40.1</c:v>
                </c:pt>
                <c:pt idx="17">
                  <c:v>0</c:v>
                </c:pt>
                <c:pt idx="18">
                  <c:v>3</c:v>
                </c:pt>
                <c:pt idx="19">
                  <c:v>0</c:v>
                </c:pt>
                <c:pt idx="20">
                  <c:v>0.5</c:v>
                </c:pt>
                <c:pt idx="21">
                  <c:v>0</c:v>
                </c:pt>
                <c:pt idx="22">
                  <c:v>0</c:v>
                </c:pt>
                <c:pt idx="23">
                  <c:v>99.2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D3-46CE-ACC1-D363C937C16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11.565</c:v>
                </c:pt>
                <c:pt idx="13">
                  <c:v>11.468</c:v>
                </c:pt>
                <c:pt idx="15">
                  <c:v>50.452999999999996</c:v>
                </c:pt>
                <c:pt idx="16">
                  <c:v>33.234999999999999</c:v>
                </c:pt>
                <c:pt idx="17">
                  <c:v>48.759</c:v>
                </c:pt>
                <c:pt idx="18">
                  <c:v>8.8819999999999997</c:v>
                </c:pt>
                <c:pt idx="19">
                  <c:v>11.068999999999999</c:v>
                </c:pt>
                <c:pt idx="20">
                  <c:v>12.995999999999999</c:v>
                </c:pt>
                <c:pt idx="21">
                  <c:v>9.0090000000000003</c:v>
                </c:pt>
                <c:pt idx="22">
                  <c:v>4.7869999999999999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1D3-46CE-ACC1-D363C937C16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1D3-46CE-ACC1-D363C937C16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1D3-46CE-ACC1-D363C937C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-40</c:v>
                </c:pt>
                <c:pt idx="13">
                  <c:v>-39.78</c:v>
                </c:pt>
                <c:pt idx="14">
                  <c:v>-33.9</c:v>
                </c:pt>
                <c:pt idx="15">
                  <c:v>-10.63</c:v>
                </c:pt>
                <c:pt idx="16">
                  <c:v>30.12</c:v>
                </c:pt>
                <c:pt idx="17">
                  <c:v>90.93</c:v>
                </c:pt>
                <c:pt idx="18">
                  <c:v>140.5</c:v>
                </c:pt>
                <c:pt idx="19">
                  <c:v>141.72</c:v>
                </c:pt>
                <c:pt idx="20">
                  <c:v>102.23</c:v>
                </c:pt>
                <c:pt idx="21">
                  <c:v>81.23</c:v>
                </c:pt>
                <c:pt idx="22">
                  <c:v>71.290000000000006</c:v>
                </c:pt>
                <c:pt idx="23">
                  <c:v>80.19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1D3-46CE-ACC1-D363C937C1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19.646999999999998</v>
      </c>
      <c r="O4" s="18">
        <v>13.4</v>
      </c>
      <c r="P4" s="18">
        <v>5.4529999999999994</v>
      </c>
      <c r="Q4" s="18">
        <v>50.518000000000001</v>
      </c>
      <c r="R4" s="18">
        <v>73.294000000000011</v>
      </c>
      <c r="S4" s="18">
        <v>49.123999999999995</v>
      </c>
      <c r="T4" s="18">
        <v>11.84</v>
      </c>
      <c r="U4" s="18">
        <v>21.18</v>
      </c>
      <c r="V4" s="18">
        <v>14.276</v>
      </c>
      <c r="W4" s="18">
        <v>10.391</v>
      </c>
      <c r="X4" s="18">
        <v>4.8490000000000002</v>
      </c>
      <c r="Y4" s="18">
        <v>99.306000000000012</v>
      </c>
      <c r="Z4" s="19"/>
      <c r="AA4" s="20">
        <f>SUM(B4:Z4)</f>
        <v>373.27800000000002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-40</v>
      </c>
      <c r="O7" s="28">
        <v>-39.78</v>
      </c>
      <c r="P7" s="28">
        <v>-33.9</v>
      </c>
      <c r="Q7" s="28">
        <v>-10.63</v>
      </c>
      <c r="R7" s="28">
        <v>30.12</v>
      </c>
      <c r="S7" s="28">
        <v>90.93</v>
      </c>
      <c r="T7" s="28">
        <v>140.5</v>
      </c>
      <c r="U7" s="28">
        <v>141.72</v>
      </c>
      <c r="V7" s="28">
        <v>102.23</v>
      </c>
      <c r="W7" s="28">
        <v>81.23</v>
      </c>
      <c r="X7" s="28">
        <v>71.290000000000006</v>
      </c>
      <c r="Y7" s="28">
        <v>80.19</v>
      </c>
      <c r="Z7" s="29"/>
      <c r="AA7" s="30">
        <f>IF(SUM(B7:Z7)&lt;&gt;0,AVERAGEIF(B7:Z7,"&lt;&gt;"""),"")</f>
        <v>51.158333333333339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4.0410000000000004</v>
      </c>
      <c r="W12" s="52"/>
      <c r="X12" s="52"/>
      <c r="Y12" s="52"/>
      <c r="Z12" s="53"/>
      <c r="AA12" s="54">
        <f t="shared" si="0"/>
        <v>4.0410000000000004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>
        <v>72.529000000000011</v>
      </c>
      <c r="S14" s="57"/>
      <c r="T14" s="57"/>
      <c r="U14" s="57"/>
      <c r="V14" s="57"/>
      <c r="W14" s="57"/>
      <c r="X14" s="57">
        <v>3.835</v>
      </c>
      <c r="Y14" s="57">
        <v>99.306000000000012</v>
      </c>
      <c r="Z14" s="58"/>
      <c r="AA14" s="59">
        <f t="shared" si="0"/>
        <v>175.67000000000002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72.529000000000011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4.0410000000000004</v>
      </c>
      <c r="W16" s="62">
        <f t="shared" si="1"/>
        <v>0</v>
      </c>
      <c r="X16" s="62">
        <f t="shared" si="1"/>
        <v>3.835</v>
      </c>
      <c r="Y16" s="62">
        <f t="shared" si="1"/>
        <v>99.306000000000012</v>
      </c>
      <c r="Z16" s="63" t="str">
        <f t="shared" si="1"/>
        <v/>
      </c>
      <c r="AA16" s="64">
        <f>SUM(AA10:AA15)</f>
        <v>179.71100000000001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7.798</v>
      </c>
      <c r="O20" s="77"/>
      <c r="P20" s="77"/>
      <c r="Q20" s="77"/>
      <c r="R20" s="77"/>
      <c r="S20" s="77"/>
      <c r="T20" s="77">
        <v>10</v>
      </c>
      <c r="U20" s="77"/>
      <c r="V20" s="77">
        <v>10</v>
      </c>
      <c r="W20" s="77">
        <v>10</v>
      </c>
      <c r="X20" s="77"/>
      <c r="Y20" s="77"/>
      <c r="Z20" s="78"/>
      <c r="AA20" s="79">
        <f t="shared" si="2"/>
        <v>37.798000000000002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11.849</v>
      </c>
      <c r="O21" s="81"/>
      <c r="P21" s="81">
        <v>0.153</v>
      </c>
      <c r="Q21" s="81">
        <v>6.0179999999999998</v>
      </c>
      <c r="R21" s="81">
        <v>0.76500000000000001</v>
      </c>
      <c r="S21" s="81">
        <v>0.82399999999999995</v>
      </c>
      <c r="T21" s="81">
        <v>1.8399999999999999</v>
      </c>
      <c r="U21" s="81">
        <v>0.08</v>
      </c>
      <c r="V21" s="81">
        <v>0.23499999999999999</v>
      </c>
      <c r="W21" s="81">
        <v>0.39100000000000001</v>
      </c>
      <c r="X21" s="81">
        <v>1.014</v>
      </c>
      <c r="Y21" s="81"/>
      <c r="Z21" s="78"/>
      <c r="AA21" s="79">
        <f t="shared" si="2"/>
        <v>23.169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19.646999999999998</v>
      </c>
      <c r="O26" s="88">
        <f t="shared" si="3"/>
        <v>0</v>
      </c>
      <c r="P26" s="88">
        <f t="shared" si="3"/>
        <v>0.153</v>
      </c>
      <c r="Q26" s="88">
        <f t="shared" si="3"/>
        <v>6.0179999999999998</v>
      </c>
      <c r="R26" s="88">
        <f t="shared" si="3"/>
        <v>0.76500000000000001</v>
      </c>
      <c r="S26" s="88">
        <f t="shared" si="3"/>
        <v>0.82399999999999995</v>
      </c>
      <c r="T26" s="88">
        <f t="shared" si="3"/>
        <v>11.84</v>
      </c>
      <c r="U26" s="88">
        <f t="shared" si="3"/>
        <v>0.08</v>
      </c>
      <c r="V26" s="88">
        <f t="shared" si="3"/>
        <v>10.234999999999999</v>
      </c>
      <c r="W26" s="88">
        <f t="shared" si="3"/>
        <v>10.391</v>
      </c>
      <c r="X26" s="88">
        <f t="shared" si="3"/>
        <v>1.014</v>
      </c>
      <c r="Y26" s="88">
        <f t="shared" si="3"/>
        <v>0</v>
      </c>
      <c r="Z26" s="89" t="str">
        <f t="shared" si="3"/>
        <v/>
      </c>
      <c r="AA26" s="90">
        <f>SUM(AA19:AA25)</f>
        <v>60.966999999999999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19.646999999999998</v>
      </c>
      <c r="O30" s="77"/>
      <c r="P30" s="77">
        <v>0.153</v>
      </c>
      <c r="Q30" s="77">
        <v>6.0179999999999998</v>
      </c>
      <c r="R30" s="77">
        <v>73.293999999999997</v>
      </c>
      <c r="S30" s="77">
        <v>0.82399999999999995</v>
      </c>
      <c r="T30" s="77">
        <v>11.84</v>
      </c>
      <c r="U30" s="77">
        <v>0.08</v>
      </c>
      <c r="V30" s="77">
        <v>14.276</v>
      </c>
      <c r="W30" s="77">
        <v>10.391</v>
      </c>
      <c r="X30" s="77">
        <v>4.8490000000000002</v>
      </c>
      <c r="Y30" s="77">
        <v>99.305999999999997</v>
      </c>
      <c r="Z30" s="78"/>
      <c r="AA30" s="79">
        <f>SUM(B30:Z30)</f>
        <v>240.678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19.646999999999998</v>
      </c>
      <c r="O32" s="62">
        <f t="shared" si="4"/>
        <v>0</v>
      </c>
      <c r="P32" s="62">
        <f t="shared" si="4"/>
        <v>0.153</v>
      </c>
      <c r="Q32" s="62">
        <f t="shared" si="4"/>
        <v>6.0179999999999998</v>
      </c>
      <c r="R32" s="62">
        <f t="shared" si="4"/>
        <v>73.293999999999997</v>
      </c>
      <c r="S32" s="62">
        <f t="shared" si="4"/>
        <v>0.82399999999999995</v>
      </c>
      <c r="T32" s="62">
        <f t="shared" si="4"/>
        <v>11.84</v>
      </c>
      <c r="U32" s="62">
        <f t="shared" si="4"/>
        <v>0.08</v>
      </c>
      <c r="V32" s="62">
        <f t="shared" si="4"/>
        <v>14.276</v>
      </c>
      <c r="W32" s="62">
        <f t="shared" si="4"/>
        <v>10.391</v>
      </c>
      <c r="X32" s="62">
        <f t="shared" si="4"/>
        <v>4.8490000000000002</v>
      </c>
      <c r="Y32" s="62">
        <f t="shared" si="4"/>
        <v>99.305999999999997</v>
      </c>
      <c r="Z32" s="63" t="str">
        <f t="shared" si="4"/>
        <v/>
      </c>
      <c r="AA32" s="64">
        <f>SUM(AA29:AA31)</f>
        <v>240.678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>
        <v>13.4</v>
      </c>
      <c r="P37" s="99">
        <v>5.3</v>
      </c>
      <c r="Q37" s="99">
        <v>44.5</v>
      </c>
      <c r="R37" s="99"/>
      <c r="S37" s="99">
        <v>48.3</v>
      </c>
      <c r="T37" s="99"/>
      <c r="U37" s="99">
        <v>21.1</v>
      </c>
      <c r="V37" s="99"/>
      <c r="W37" s="99"/>
      <c r="X37" s="99"/>
      <c r="Y37" s="99"/>
      <c r="Z37" s="100"/>
      <c r="AA37" s="79">
        <f t="shared" si="5"/>
        <v>132.6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13.4</v>
      </c>
      <c r="P40" s="88">
        <f t="shared" si="6"/>
        <v>5.3</v>
      </c>
      <c r="Q40" s="88">
        <f t="shared" si="6"/>
        <v>44.5</v>
      </c>
      <c r="R40" s="88">
        <f t="shared" si="6"/>
        <v>0</v>
      </c>
      <c r="S40" s="88">
        <f t="shared" si="6"/>
        <v>48.3</v>
      </c>
      <c r="T40" s="88">
        <f t="shared" si="6"/>
        <v>0</v>
      </c>
      <c r="U40" s="88">
        <f t="shared" si="6"/>
        <v>21.1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132.6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>
        <v>13.4</v>
      </c>
      <c r="P45" s="99">
        <v>5.3</v>
      </c>
      <c r="Q45" s="99">
        <v>44.5</v>
      </c>
      <c r="R45" s="99"/>
      <c r="S45" s="99">
        <v>48.3</v>
      </c>
      <c r="T45" s="99"/>
      <c r="U45" s="99">
        <v>21.1</v>
      </c>
      <c r="V45" s="99"/>
      <c r="W45" s="99"/>
      <c r="X45" s="99"/>
      <c r="Y45" s="99"/>
      <c r="Z45" s="100"/>
      <c r="AA45" s="79">
        <f t="shared" si="7"/>
        <v>132.6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13.4</v>
      </c>
      <c r="P49" s="88">
        <f t="shared" si="8"/>
        <v>5.3</v>
      </c>
      <c r="Q49" s="88">
        <f t="shared" si="8"/>
        <v>44.5</v>
      </c>
      <c r="R49" s="88">
        <f t="shared" si="8"/>
        <v>0</v>
      </c>
      <c r="S49" s="88">
        <f t="shared" si="8"/>
        <v>48.3</v>
      </c>
      <c r="T49" s="88">
        <f t="shared" si="8"/>
        <v>0</v>
      </c>
      <c r="U49" s="88">
        <f t="shared" si="8"/>
        <v>21.1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132.6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19.646999999999998</v>
      </c>
      <c r="O52" s="88">
        <f t="shared" si="10"/>
        <v>13.4</v>
      </c>
      <c r="P52" s="88">
        <f t="shared" si="10"/>
        <v>5.4529999999999994</v>
      </c>
      <c r="Q52" s="88">
        <f t="shared" si="10"/>
        <v>50.518000000000001</v>
      </c>
      <c r="R52" s="88">
        <f t="shared" si="10"/>
        <v>73.294000000000011</v>
      </c>
      <c r="S52" s="88">
        <f t="shared" si="10"/>
        <v>49.123999999999995</v>
      </c>
      <c r="T52" s="88">
        <f t="shared" si="10"/>
        <v>11.84</v>
      </c>
      <c r="U52" s="88">
        <f t="shared" si="10"/>
        <v>21.18</v>
      </c>
      <c r="V52" s="88">
        <f t="shared" si="10"/>
        <v>14.276</v>
      </c>
      <c r="W52" s="88">
        <f t="shared" si="10"/>
        <v>10.391</v>
      </c>
      <c r="X52" s="88">
        <f t="shared" si="10"/>
        <v>4.8490000000000002</v>
      </c>
      <c r="Y52" s="88">
        <f t="shared" si="10"/>
        <v>99.306000000000012</v>
      </c>
      <c r="Z52" s="89" t="str">
        <f t="shared" si="10"/>
        <v/>
      </c>
      <c r="AA52" s="104">
        <f>SUM(B52:Z52)</f>
        <v>373.27800000000002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45920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19.646999999999998</v>
      </c>
      <c r="O4" s="18">
        <v>13.447000000000001</v>
      </c>
      <c r="P4" s="18">
        <v>5.4859999999999998</v>
      </c>
      <c r="Q4" s="18">
        <v>50.534999999999997</v>
      </c>
      <c r="R4" s="18">
        <v>73.335000000000008</v>
      </c>
      <c r="S4" s="18">
        <v>49.161000000000001</v>
      </c>
      <c r="T4" s="18">
        <v>11.882</v>
      </c>
      <c r="U4" s="18">
        <v>21.141999999999999</v>
      </c>
      <c r="V4" s="18">
        <v>14.276</v>
      </c>
      <c r="W4" s="18">
        <v>10.391</v>
      </c>
      <c r="X4" s="18">
        <v>4.8490000000000002</v>
      </c>
      <c r="Y4" s="18">
        <v>99.299000000000007</v>
      </c>
      <c r="Z4" s="19"/>
      <c r="AA4" s="20">
        <f>SUM(B4:Z4)</f>
        <v>373.45000000000005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-40</v>
      </c>
      <c r="O7" s="28">
        <v>-39.78</v>
      </c>
      <c r="P7" s="28">
        <v>-33.9</v>
      </c>
      <c r="Q7" s="28">
        <v>-10.63</v>
      </c>
      <c r="R7" s="28">
        <v>30.12</v>
      </c>
      <c r="S7" s="28">
        <v>90.93</v>
      </c>
      <c r="T7" s="28">
        <v>140.5</v>
      </c>
      <c r="U7" s="28">
        <v>141.72</v>
      </c>
      <c r="V7" s="28">
        <v>102.23</v>
      </c>
      <c r="W7" s="28">
        <v>81.23</v>
      </c>
      <c r="X7" s="28">
        <v>71.290000000000006</v>
      </c>
      <c r="Y7" s="28">
        <v>80.19</v>
      </c>
      <c r="Z7" s="29"/>
      <c r="AA7" s="30">
        <f>IF(SUM(B7:Z7)&lt;&gt;0,AVERAGEIF(B7:Z7,"&lt;&gt;"""),"")</f>
        <v>51.158333333333339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11.565</v>
      </c>
      <c r="O14" s="57">
        <v>11.468</v>
      </c>
      <c r="P14" s="57"/>
      <c r="Q14" s="57">
        <v>50.452999999999996</v>
      </c>
      <c r="R14" s="57">
        <v>33.234999999999999</v>
      </c>
      <c r="S14" s="57">
        <v>48.759</v>
      </c>
      <c r="T14" s="57">
        <v>8.8819999999999997</v>
      </c>
      <c r="U14" s="57">
        <v>11.068999999999999</v>
      </c>
      <c r="V14" s="57">
        <v>12.995999999999999</v>
      </c>
      <c r="W14" s="57">
        <v>9.0090000000000003</v>
      </c>
      <c r="X14" s="57">
        <v>4.7869999999999999</v>
      </c>
      <c r="Y14" s="57"/>
      <c r="Z14" s="58"/>
      <c r="AA14" s="59">
        <f t="shared" si="0"/>
        <v>202.22299999999998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11.565</v>
      </c>
      <c r="O16" s="62">
        <f t="shared" si="1"/>
        <v>11.468</v>
      </c>
      <c r="P16" s="62">
        <f t="shared" si="1"/>
        <v>0</v>
      </c>
      <c r="Q16" s="62">
        <f t="shared" si="1"/>
        <v>50.452999999999996</v>
      </c>
      <c r="R16" s="62">
        <f t="shared" si="1"/>
        <v>33.234999999999999</v>
      </c>
      <c r="S16" s="62">
        <f t="shared" si="1"/>
        <v>48.759</v>
      </c>
      <c r="T16" s="62">
        <f t="shared" si="1"/>
        <v>8.8819999999999997</v>
      </c>
      <c r="U16" s="62">
        <f t="shared" si="1"/>
        <v>11.068999999999999</v>
      </c>
      <c r="V16" s="62">
        <f t="shared" si="1"/>
        <v>12.995999999999999</v>
      </c>
      <c r="W16" s="62">
        <f t="shared" si="1"/>
        <v>9.0090000000000003</v>
      </c>
      <c r="X16" s="62">
        <f t="shared" si="1"/>
        <v>4.7869999999999999</v>
      </c>
      <c r="Y16" s="62">
        <f t="shared" si="1"/>
        <v>0</v>
      </c>
      <c r="Z16" s="63" t="str">
        <f t="shared" si="1"/>
        <v/>
      </c>
      <c r="AA16" s="64">
        <f>SUM(AA10:AA15)</f>
        <v>202.22299999999998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3.4820000000000002</v>
      </c>
      <c r="O21" s="81">
        <v>1.9789999999999999</v>
      </c>
      <c r="P21" s="81">
        <v>5.4859999999999998</v>
      </c>
      <c r="Q21" s="81">
        <v>8.2000000000000003E-2</v>
      </c>
      <c r="R21" s="81"/>
      <c r="S21" s="81">
        <v>0.40200000000000002</v>
      </c>
      <c r="T21" s="81"/>
      <c r="U21" s="81">
        <v>10.073</v>
      </c>
      <c r="V21" s="81">
        <v>0.78</v>
      </c>
      <c r="W21" s="81">
        <v>1.3819999999999999</v>
      </c>
      <c r="X21" s="81">
        <v>6.2E-2</v>
      </c>
      <c r="Y21" s="81">
        <v>9.9000000000000005E-2</v>
      </c>
      <c r="Z21" s="78"/>
      <c r="AA21" s="79">
        <f t="shared" si="2"/>
        <v>23.827000000000002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3.4820000000000002</v>
      </c>
      <c r="O26" s="88">
        <f t="shared" si="3"/>
        <v>1.9789999999999999</v>
      </c>
      <c r="P26" s="88">
        <f t="shared" si="3"/>
        <v>5.4859999999999998</v>
      </c>
      <c r="Q26" s="88">
        <f t="shared" si="3"/>
        <v>8.2000000000000003E-2</v>
      </c>
      <c r="R26" s="88">
        <f t="shared" si="3"/>
        <v>0</v>
      </c>
      <c r="S26" s="88">
        <f t="shared" si="3"/>
        <v>0.40200000000000002</v>
      </c>
      <c r="T26" s="88">
        <f t="shared" si="3"/>
        <v>0</v>
      </c>
      <c r="U26" s="88">
        <f t="shared" si="3"/>
        <v>10.073</v>
      </c>
      <c r="V26" s="88">
        <f t="shared" si="3"/>
        <v>0.78</v>
      </c>
      <c r="W26" s="88">
        <f t="shared" si="3"/>
        <v>1.3819999999999999</v>
      </c>
      <c r="X26" s="88">
        <f t="shared" si="3"/>
        <v>6.2E-2</v>
      </c>
      <c r="Y26" s="88">
        <f t="shared" si="3"/>
        <v>9.9000000000000005E-2</v>
      </c>
      <c r="Z26" s="89" t="str">
        <f t="shared" si="3"/>
        <v/>
      </c>
      <c r="AA26" s="90">
        <f>SUM(AA19:AA25)</f>
        <v>23.827000000000002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15.047000000000001</v>
      </c>
      <c r="O30" s="77">
        <v>13.446999999999999</v>
      </c>
      <c r="P30" s="77">
        <v>5.4859999999999998</v>
      </c>
      <c r="Q30" s="77">
        <v>50.534999999999997</v>
      </c>
      <c r="R30" s="77">
        <v>33.234999999999999</v>
      </c>
      <c r="S30" s="77">
        <v>49.161000000000001</v>
      </c>
      <c r="T30" s="77">
        <v>8.8819999999999997</v>
      </c>
      <c r="U30" s="77">
        <v>21.141999999999999</v>
      </c>
      <c r="V30" s="77">
        <v>13.776</v>
      </c>
      <c r="W30" s="77">
        <v>10.391</v>
      </c>
      <c r="X30" s="77">
        <v>4.8490000000000002</v>
      </c>
      <c r="Y30" s="77">
        <v>9.9000000000000005E-2</v>
      </c>
      <c r="Z30" s="78"/>
      <c r="AA30" s="79">
        <f>SUM(B30:Z30)</f>
        <v>226.04999999999998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15.047000000000001</v>
      </c>
      <c r="O32" s="62">
        <f t="shared" si="4"/>
        <v>13.446999999999999</v>
      </c>
      <c r="P32" s="62">
        <f t="shared" si="4"/>
        <v>5.4859999999999998</v>
      </c>
      <c r="Q32" s="62">
        <f t="shared" si="4"/>
        <v>50.534999999999997</v>
      </c>
      <c r="R32" s="62">
        <f t="shared" si="4"/>
        <v>33.234999999999999</v>
      </c>
      <c r="S32" s="62">
        <f t="shared" si="4"/>
        <v>49.161000000000001</v>
      </c>
      <c r="T32" s="62">
        <f t="shared" si="4"/>
        <v>8.8819999999999997</v>
      </c>
      <c r="U32" s="62">
        <f t="shared" si="4"/>
        <v>21.141999999999999</v>
      </c>
      <c r="V32" s="62">
        <f t="shared" si="4"/>
        <v>13.776</v>
      </c>
      <c r="W32" s="62">
        <f t="shared" si="4"/>
        <v>10.391</v>
      </c>
      <c r="X32" s="62">
        <f t="shared" si="4"/>
        <v>4.8490000000000002</v>
      </c>
      <c r="Y32" s="62">
        <f t="shared" si="4"/>
        <v>9.9000000000000005E-2</v>
      </c>
      <c r="Z32" s="63" t="str">
        <f t="shared" si="4"/>
        <v/>
      </c>
      <c r="AA32" s="64">
        <f>SUM(AA29:AA31)</f>
        <v>226.04999999999998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4.5999999999999996</v>
      </c>
      <c r="O37" s="99"/>
      <c r="P37" s="99"/>
      <c r="Q37" s="99"/>
      <c r="R37" s="99">
        <v>40.1</v>
      </c>
      <c r="S37" s="99"/>
      <c r="T37" s="99">
        <v>3</v>
      </c>
      <c r="U37" s="99"/>
      <c r="V37" s="99">
        <v>0.5</v>
      </c>
      <c r="W37" s="99"/>
      <c r="X37" s="99"/>
      <c r="Y37" s="99">
        <v>99.2</v>
      </c>
      <c r="Z37" s="100"/>
      <c r="AA37" s="79">
        <f t="shared" si="5"/>
        <v>147.4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4.5999999999999996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40.1</v>
      </c>
      <c r="S40" s="88">
        <f t="shared" si="6"/>
        <v>0</v>
      </c>
      <c r="T40" s="88">
        <f t="shared" si="6"/>
        <v>3</v>
      </c>
      <c r="U40" s="88">
        <f t="shared" si="6"/>
        <v>0</v>
      </c>
      <c r="V40" s="88">
        <f t="shared" si="6"/>
        <v>0.5</v>
      </c>
      <c r="W40" s="88">
        <f t="shared" si="6"/>
        <v>0</v>
      </c>
      <c r="X40" s="88">
        <f t="shared" si="6"/>
        <v>0</v>
      </c>
      <c r="Y40" s="88">
        <f t="shared" si="6"/>
        <v>99.2</v>
      </c>
      <c r="Z40" s="89" t="str">
        <f t="shared" si="6"/>
        <v/>
      </c>
      <c r="AA40" s="90">
        <f t="shared" si="5"/>
        <v>147.4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4.5999999999999996</v>
      </c>
      <c r="O45" s="99"/>
      <c r="P45" s="99"/>
      <c r="Q45" s="99"/>
      <c r="R45" s="99">
        <v>40.1</v>
      </c>
      <c r="S45" s="99"/>
      <c r="T45" s="99">
        <v>3</v>
      </c>
      <c r="U45" s="99"/>
      <c r="V45" s="99">
        <v>0.5</v>
      </c>
      <c r="W45" s="99"/>
      <c r="X45" s="99"/>
      <c r="Y45" s="99">
        <v>99.2</v>
      </c>
      <c r="Z45" s="100"/>
      <c r="AA45" s="79">
        <f t="shared" si="7"/>
        <v>147.4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4.5999999999999996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40.1</v>
      </c>
      <c r="S49" s="88">
        <f t="shared" si="8"/>
        <v>0</v>
      </c>
      <c r="T49" s="88">
        <f t="shared" si="8"/>
        <v>3</v>
      </c>
      <c r="U49" s="88">
        <f t="shared" si="8"/>
        <v>0</v>
      </c>
      <c r="V49" s="88">
        <f t="shared" si="8"/>
        <v>0.5</v>
      </c>
      <c r="W49" s="88">
        <f t="shared" si="8"/>
        <v>0</v>
      </c>
      <c r="X49" s="88">
        <f t="shared" si="8"/>
        <v>0</v>
      </c>
      <c r="Y49" s="88">
        <f t="shared" si="8"/>
        <v>99.2</v>
      </c>
      <c r="Z49" s="89" t="str">
        <f t="shared" si="8"/>
        <v/>
      </c>
      <c r="AA49" s="90">
        <f t="shared" si="7"/>
        <v>147.4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19.646999999999998</v>
      </c>
      <c r="O52" s="88">
        <f t="shared" si="10"/>
        <v>13.446999999999999</v>
      </c>
      <c r="P52" s="88">
        <f t="shared" si="10"/>
        <v>5.4859999999999998</v>
      </c>
      <c r="Q52" s="88">
        <f t="shared" si="10"/>
        <v>50.534999999999997</v>
      </c>
      <c r="R52" s="88">
        <f t="shared" si="10"/>
        <v>73.335000000000008</v>
      </c>
      <c r="S52" s="88">
        <f t="shared" si="10"/>
        <v>49.161000000000001</v>
      </c>
      <c r="T52" s="88">
        <f t="shared" si="10"/>
        <v>11.882</v>
      </c>
      <c r="U52" s="88">
        <f t="shared" si="10"/>
        <v>21.141999999999999</v>
      </c>
      <c r="V52" s="88">
        <f t="shared" si="10"/>
        <v>14.275999999999998</v>
      </c>
      <c r="W52" s="88">
        <f t="shared" si="10"/>
        <v>10.391</v>
      </c>
      <c r="X52" s="88">
        <f t="shared" si="10"/>
        <v>4.8490000000000002</v>
      </c>
      <c r="Y52" s="88">
        <f t="shared" si="10"/>
        <v>99.299000000000007</v>
      </c>
      <c r="Z52" s="89" t="str">
        <f t="shared" si="10"/>
        <v/>
      </c>
      <c r="AA52" s="104">
        <f>SUM(B52:Z52)</f>
        <v>373.45000000000005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B7" sqref="B7:Z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45920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4.5999999999999996</v>
      </c>
      <c r="O4" s="18">
        <v>-13.4</v>
      </c>
      <c r="P4" s="18">
        <v>-5.3</v>
      </c>
      <c r="Q4" s="18">
        <v>-44.5</v>
      </c>
      <c r="R4" s="18">
        <v>40.1</v>
      </c>
      <c r="S4" s="18">
        <v>-48.3</v>
      </c>
      <c r="T4" s="18">
        <v>3</v>
      </c>
      <c r="U4" s="18">
        <v>-21.1</v>
      </c>
      <c r="V4" s="18">
        <v>0.5</v>
      </c>
      <c r="W4" s="18"/>
      <c r="X4" s="18"/>
      <c r="Y4" s="18">
        <v>99.2</v>
      </c>
      <c r="Z4" s="19"/>
      <c r="AA4" s="111">
        <f>SUM(B4:Z4)</f>
        <v>14.799999999999997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-40</v>
      </c>
      <c r="O7" s="117">
        <v>-39.78</v>
      </c>
      <c r="P7" s="117">
        <v>-33.9</v>
      </c>
      <c r="Q7" s="117">
        <v>-10.63</v>
      </c>
      <c r="R7" s="117">
        <v>30.12</v>
      </c>
      <c r="S7" s="117">
        <v>90.93</v>
      </c>
      <c r="T7" s="117">
        <v>140.5</v>
      </c>
      <c r="U7" s="117">
        <v>141.72</v>
      </c>
      <c r="V7" s="117">
        <v>102.23</v>
      </c>
      <c r="W7" s="117">
        <v>81.23</v>
      </c>
      <c r="X7" s="117">
        <v>71.290000000000006</v>
      </c>
      <c r="Y7" s="117">
        <v>80.19</v>
      </c>
      <c r="Z7" s="118"/>
      <c r="AA7" s="119">
        <f>IF(SUM(B7:Z7)&lt;&gt;0,AVERAGEIF(B7:Z7,"&lt;&gt;"""),"")</f>
        <v>51.158333333333339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>
        <v>13.4</v>
      </c>
      <c r="P13" s="129">
        <v>5.3</v>
      </c>
      <c r="Q13" s="129">
        <v>44.5</v>
      </c>
      <c r="R13" s="129"/>
      <c r="S13" s="129">
        <v>48.3</v>
      </c>
      <c r="T13" s="129"/>
      <c r="U13" s="129">
        <v>21.1</v>
      </c>
      <c r="V13" s="129"/>
      <c r="W13" s="129"/>
      <c r="X13" s="129"/>
      <c r="Y13" s="130"/>
      <c r="Z13" s="131"/>
      <c r="AA13" s="132">
        <f t="shared" si="0"/>
        <v>132.6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13.4</v>
      </c>
      <c r="P16" s="135">
        <f t="shared" si="1"/>
        <v>5.3</v>
      </c>
      <c r="Q16" s="135">
        <f t="shared" si="1"/>
        <v>44.5</v>
      </c>
      <c r="R16" s="135">
        <f t="shared" si="1"/>
        <v>0</v>
      </c>
      <c r="S16" s="135">
        <f t="shared" si="1"/>
        <v>48.3</v>
      </c>
      <c r="T16" s="135">
        <f t="shared" si="1"/>
        <v>0</v>
      </c>
      <c r="U16" s="135">
        <f t="shared" si="1"/>
        <v>21.1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132.6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4.5999999999999996</v>
      </c>
      <c r="O21" s="129"/>
      <c r="P21" s="129"/>
      <c r="Q21" s="129"/>
      <c r="R21" s="129">
        <v>40.1</v>
      </c>
      <c r="S21" s="129"/>
      <c r="T21" s="129">
        <v>3</v>
      </c>
      <c r="U21" s="129"/>
      <c r="V21" s="129">
        <v>0.5</v>
      </c>
      <c r="W21" s="129"/>
      <c r="X21" s="129"/>
      <c r="Y21" s="130">
        <v>99.2</v>
      </c>
      <c r="Z21" s="131"/>
      <c r="AA21" s="132">
        <f t="shared" si="2"/>
        <v>147.4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4.5999999999999996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40.1</v>
      </c>
      <c r="S24" s="135">
        <f t="shared" si="3"/>
        <v>0</v>
      </c>
      <c r="T24" s="135">
        <f t="shared" si="3"/>
        <v>3</v>
      </c>
      <c r="U24" s="135">
        <f t="shared" si="3"/>
        <v>0</v>
      </c>
      <c r="V24" s="135">
        <f t="shared" si="3"/>
        <v>0.5</v>
      </c>
      <c r="W24" s="135">
        <f t="shared" si="3"/>
        <v>0</v>
      </c>
      <c r="X24" s="135">
        <f t="shared" si="3"/>
        <v>0</v>
      </c>
      <c r="Y24" s="135">
        <f t="shared" si="3"/>
        <v>99.2</v>
      </c>
      <c r="Z24" s="136" t="str">
        <f t="shared" si="3"/>
        <v/>
      </c>
      <c r="AA24" s="90">
        <f t="shared" si="2"/>
        <v>147.4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2025-09-20T08:29:10Z</dcterms:created>
  <dcterms:modified xsi:type="dcterms:W3CDTF">2025-09-20T08:29:11Z</dcterms:modified>
</cp:coreProperties>
</file>