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<sst xmlns="http://schemas.openxmlformats.org/spreadsheetml/2006/main" count="119" uniqueCount="54">
  <si>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19/09/2025 11:26:19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</si>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</sst>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B1-4EE0-BFAD-5CA19BAFF3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B1-4EE0-BFAD-5CA19BAFF3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20.655999999999999</c:v>
                </c:pt>
                <c:pt idx="13">
                  <c:v>10.506</c:v>
                </c:pt>
                <c:pt idx="14">
                  <c:v>14.829000000000001</c:v>
                </c:pt>
                <c:pt idx="15">
                  <c:v>9.5559999999999992</c:v>
                </c:pt>
                <c:pt idx="16">
                  <c:v>9.7309999999999999</c:v>
                </c:pt>
                <c:pt idx="23">
                  <c:v>3.9820000000000002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B1-4EE0-BFAD-5CA19BAFF3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1.7000000000000001E-2</c:v>
                </c:pt>
                <c:pt idx="17">
                  <c:v>0.59899999999999998</c:v>
                </c:pt>
                <c:pt idx="18">
                  <c:v>0.161</c:v>
                </c:pt>
                <c:pt idx="20">
                  <c:v>0.39100000000000001</c:v>
                </c:pt>
                <c:pt idx="21">
                  <c:v>0.54900000000000004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B1-4EE0-BFAD-5CA19BAFF3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B1-4EE0-BFAD-5CA19BAFF3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B1-4EE0-BFAD-5CA19BAFF3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B1-4EE0-BFAD-5CA19BAFF3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B1-4EE0-BFAD-5CA19BAFF3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B1-4EE0-BFAD-5CA19BAFF3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49.417999999999999</c:v>
                </c:pt>
                <c:pt idx="20">
                  <c:v>54.139000000000003</c:v>
                </c:pt>
                <c:pt idx="21">
                  <c:v>61.230999999999995</c:v>
                </c:pt>
                <c:pt idx="2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B1-4EE0-BFAD-5CA19BAFF38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7.7</c:v>
                </c:pt>
                <c:pt idx="14">
                  <c:v>0</c:v>
                </c:pt>
                <c:pt idx="15">
                  <c:v>0</c:v>
                </c:pt>
                <c:pt idx="16">
                  <c:v>13</c:v>
                </c:pt>
                <c:pt idx="17">
                  <c:v>42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B1-4EE0-BFAD-5CA19BAFF3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8.7530000000000001</c:v>
                </c:pt>
                <c:pt idx="13">
                  <c:v>3.21</c:v>
                </c:pt>
                <c:pt idx="14">
                  <c:v>9.0449999999999999</c:v>
                </c:pt>
                <c:pt idx="15">
                  <c:v>15.622</c:v>
                </c:pt>
                <c:pt idx="17">
                  <c:v>3.2770000000000001</c:v>
                </c:pt>
                <c:pt idx="18">
                  <c:v>12.975999999999999</c:v>
                </c:pt>
                <c:pt idx="19">
                  <c:v>17.667000000000002</c:v>
                </c:pt>
                <c:pt idx="20">
                  <c:v>5.9</c:v>
                </c:pt>
                <c:pt idx="22">
                  <c:v>36.553999999999995</c:v>
                </c:pt>
                <c:pt idx="23">
                  <c:v>15.646000000000001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B1-4EE0-BFAD-5CA19BAFF3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B1-4EE0-BFAD-5CA19BAFF3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B1-4EE0-BFAD-5CA19BAFF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6.83</c:v>
                </c:pt>
                <c:pt idx="13">
                  <c:v>2.31</c:v>
                </c:pt>
                <c:pt idx="14">
                  <c:v>6.98</c:v>
                </c:pt>
                <c:pt idx="15">
                  <c:v>1.59</c:v>
                </c:pt>
                <c:pt idx="16">
                  <c:v>69.760000000000005</c:v>
                </c:pt>
                <c:pt idx="17">
                  <c:v>110.12</c:v>
                </c:pt>
                <c:pt idx="18">
                  <c:v>249.71</c:v>
                </c:pt>
                <c:pt idx="19">
                  <c:v>188.66</c:v>
                </c:pt>
                <c:pt idx="20">
                  <c:v>131</c:v>
                </c:pt>
                <c:pt idx="21">
                  <c:v>105.8</c:v>
                </c:pt>
                <c:pt idx="22">
                  <c:v>104.28</c:v>
                </c:pt>
                <c:pt idx="23">
                  <c:v>83.79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B1-4EE0-BFAD-5CA19BAFF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47-4DC0-9008-0D66B258A9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3">
                  <c:v>3</c:v>
                </c:pt>
                <c:pt idx="19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7-4DC0-9008-0D66B258A9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0.04</c:v>
                </c:pt>
                <c:pt idx="14">
                  <c:v>1E-3</c:v>
                </c:pt>
                <c:pt idx="16">
                  <c:v>4.3</c:v>
                </c:pt>
                <c:pt idx="17">
                  <c:v>2.2000000000000002</c:v>
                </c:pt>
                <c:pt idx="18">
                  <c:v>7.5709999999999997</c:v>
                </c:pt>
                <c:pt idx="19">
                  <c:v>7.5890000000000004</c:v>
                </c:pt>
                <c:pt idx="20">
                  <c:v>7.0279999999999996</c:v>
                </c:pt>
                <c:pt idx="21">
                  <c:v>6.4619999999999997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47-4DC0-9008-0D66B258A9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6.4049999999999994</c:v>
                </c:pt>
                <c:pt idx="13">
                  <c:v>7.5990000000000002</c:v>
                </c:pt>
                <c:pt idx="14">
                  <c:v>7.3079999999999998</c:v>
                </c:pt>
                <c:pt idx="15">
                  <c:v>7.7780000000000005</c:v>
                </c:pt>
                <c:pt idx="16">
                  <c:v>7.8249999999999993</c:v>
                </c:pt>
                <c:pt idx="17">
                  <c:v>11.4</c:v>
                </c:pt>
                <c:pt idx="18">
                  <c:v>4.9850000000000003</c:v>
                </c:pt>
                <c:pt idx="19">
                  <c:v>19.295999999999999</c:v>
                </c:pt>
                <c:pt idx="20">
                  <c:v>16.733000000000001</c:v>
                </c:pt>
                <c:pt idx="21">
                  <c:v>8.7200000000000006</c:v>
                </c:pt>
                <c:pt idx="22">
                  <c:v>1.7390000000000001</c:v>
                </c:pt>
                <c:pt idx="23">
                  <c:v>1.0249999999999999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47-4DC0-9008-0D66B258A9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47-4DC0-9008-0D66B258A9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47-4DC0-9008-0D66B258A9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247-4DC0-9008-0D66B258A9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47-4DC0-9008-0D66B258A9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47-4DC0-9008-0D66B258A9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247-4DC0-9008-0D66B258A9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</c:v>
                </c:pt>
                <c:pt idx="13">
                  <c:v>0</c:v>
                </c:pt>
                <c:pt idx="14">
                  <c:v>16.5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18.2</c:v>
                </c:pt>
                <c:pt idx="22">
                  <c:v>36.1</c:v>
                </c:pt>
                <c:pt idx="23">
                  <c:v>15.1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47-4DC0-9008-0D66B258A9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8.0000000000000002E-3</c:v>
                </c:pt>
                <c:pt idx="13">
                  <c:v>10.811999999999999</c:v>
                </c:pt>
                <c:pt idx="14">
                  <c:v>2.3E-2</c:v>
                </c:pt>
                <c:pt idx="15">
                  <c:v>17.399999999999999</c:v>
                </c:pt>
                <c:pt idx="16">
                  <c:v>10.613</c:v>
                </c:pt>
                <c:pt idx="17">
                  <c:v>32.256999999999998</c:v>
                </c:pt>
                <c:pt idx="18">
                  <c:v>0.58099999999999996</c:v>
                </c:pt>
                <c:pt idx="19">
                  <c:v>38.6</c:v>
                </c:pt>
                <c:pt idx="20">
                  <c:v>36.668999999999997</c:v>
                </c:pt>
                <c:pt idx="21">
                  <c:v>28.349</c:v>
                </c:pt>
                <c:pt idx="22">
                  <c:v>14.689</c:v>
                </c:pt>
                <c:pt idx="23">
                  <c:v>3.4750000000000001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47-4DC0-9008-0D66B258A9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47-4DC0-9008-0D66B258A9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47-4DC0-9008-0D66B258A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6.83</c:v>
                </c:pt>
                <c:pt idx="13">
                  <c:v>2.31</c:v>
                </c:pt>
                <c:pt idx="14">
                  <c:v>6.98</c:v>
                </c:pt>
                <c:pt idx="15">
                  <c:v>1.59</c:v>
                </c:pt>
                <c:pt idx="16">
                  <c:v>69.760000000000005</c:v>
                </c:pt>
                <c:pt idx="17">
                  <c:v>110.12</c:v>
                </c:pt>
                <c:pt idx="18">
                  <c:v>249.71</c:v>
                </c:pt>
                <c:pt idx="19">
                  <c:v>188.66</c:v>
                </c:pt>
                <c:pt idx="20">
                  <c:v>131</c:v>
                </c:pt>
                <c:pt idx="21">
                  <c:v>105.8</c:v>
                </c:pt>
                <c:pt idx="22">
                  <c:v>104.28</c:v>
                </c:pt>
                <c:pt idx="23">
                  <c:v>83.79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47-4DC0-9008-0D66B258A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29.408999999999999</v>
      </c>
      <c r="O4" s="18">
        <v>21.416</v>
      </c>
      <c r="P4" s="18">
        <v>23.873999999999999</v>
      </c>
      <c r="Q4" s="18">
        <v>25.177999999999997</v>
      </c>
      <c r="R4" s="18">
        <v>22.748000000000001</v>
      </c>
      <c r="S4" s="18">
        <v>45.875999999999998</v>
      </c>
      <c r="T4" s="18">
        <v>13.136999999999999</v>
      </c>
      <c r="U4" s="18">
        <v>67.085000000000008</v>
      </c>
      <c r="V4" s="18">
        <v>60.43</v>
      </c>
      <c r="W4" s="18">
        <v>61.779999999999994</v>
      </c>
      <c r="X4" s="18">
        <v>52.553999999999995</v>
      </c>
      <c r="Y4" s="18">
        <v>19.628</v>
      </c>
      <c r="Z4" s="19"/>
      <c r="AA4" s="20">
        <f>SUM(B4:Z4)</f>
        <v>443.11499999999995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6.83</v>
      </c>
      <c r="O7" s="28">
        <v>2.31</v>
      </c>
      <c r="P7" s="28">
        <v>6.98</v>
      </c>
      <c r="Q7" s="28">
        <v>1.59</v>
      </c>
      <c r="R7" s="28">
        <v>69.760000000000005</v>
      </c>
      <c r="S7" s="28">
        <v>110.12</v>
      </c>
      <c r="T7" s="28">
        <v>249.71</v>
      </c>
      <c r="U7" s="28">
        <v>188.66</v>
      </c>
      <c r="V7" s="28">
        <v>131</v>
      </c>
      <c r="W7" s="28">
        <v>105.8</v>
      </c>
      <c r="X7" s="28">
        <v>104.28</v>
      </c>
      <c r="Y7" s="28">
        <v>83.79</v>
      </c>
      <c r="Z7" s="29"/>
      <c r="AA7" s="30">
        <f>IF(SUM(B7:Z7)&lt;&gt;0,AVERAGEIF(B7:Z7,"&lt;&gt;"""),"")</f>
        <v>88.402499999999989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49.417999999999999</v>
      </c>
      <c r="V12" s="52">
        <v>54.139000000000003</v>
      </c>
      <c r="W12" s="52">
        <v>61.230999999999995</v>
      </c>
      <c r="X12" s="52">
        <v>16</v>
      </c>
      <c r="Y12" s="52"/>
      <c r="Z12" s="53"/>
      <c r="AA12" s="54">
        <f t="shared" si="0"/>
        <v>180.78800000000001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8.7530000000000001</v>
      </c>
      <c r="O14" s="57">
        <v>3.21</v>
      </c>
      <c r="P14" s="57">
        <v>9.0449999999999999</v>
      </c>
      <c r="Q14" s="57">
        <v>15.622</v>
      </c>
      <c r="R14" s="57"/>
      <c r="S14" s="57">
        <v>3.2770000000000001</v>
      </c>
      <c r="T14" s="57">
        <v>12.975999999999999</v>
      </c>
      <c r="U14" s="57">
        <v>17.667000000000002</v>
      </c>
      <c r="V14" s="57">
        <v>5.9</v>
      </c>
      <c r="W14" s="57"/>
      <c r="X14" s="57">
        <v>36.553999999999995</v>
      </c>
      <c r="Y14" s="57">
        <v>15.646000000000001</v>
      </c>
      <c r="Z14" s="58"/>
      <c r="AA14" s="59">
        <f t="shared" si="0"/>
        <v>128.65000000000003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8.7530000000000001</v>
      </c>
      <c r="O16" s="62">
        <f t="shared" si="1"/>
        <v>3.21</v>
      </c>
      <c r="P16" s="62">
        <f t="shared" si="1"/>
        <v>9.0449999999999999</v>
      </c>
      <c r="Q16" s="62">
        <f t="shared" si="1"/>
        <v>15.622</v>
      </c>
      <c r="R16" s="62">
        <f t="shared" si="1"/>
        <v>0</v>
      </c>
      <c r="S16" s="62">
        <f t="shared" si="1"/>
        <v>3.2770000000000001</v>
      </c>
      <c r="T16" s="62">
        <f t="shared" si="1"/>
        <v>12.975999999999999</v>
      </c>
      <c r="U16" s="62">
        <f t="shared" si="1"/>
        <v>67.085000000000008</v>
      </c>
      <c r="V16" s="62">
        <f t="shared" si="1"/>
        <v>60.039000000000001</v>
      </c>
      <c r="W16" s="62">
        <f t="shared" si="1"/>
        <v>61.230999999999995</v>
      </c>
      <c r="X16" s="62">
        <f t="shared" si="1"/>
        <v>52.553999999999995</v>
      </c>
      <c r="Y16" s="62">
        <f t="shared" si="1"/>
        <v>15.646000000000001</v>
      </c>
      <c r="Z16" s="63" t="str">
        <f t="shared" si="1"/>
        <v/>
      </c>
      <c r="AA16" s="64">
        <f>SUM(AA10:AA15)</f>
        <v>309.43800000000005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20.655999999999999</v>
      </c>
      <c r="O20" s="77">
        <v>10.506</v>
      </c>
      <c r="P20" s="77">
        <v>14.829000000000001</v>
      </c>
      <c r="Q20" s="77">
        <v>9.5559999999999992</v>
      </c>
      <c r="R20" s="77">
        <v>9.7309999999999999</v>
      </c>
      <c r="S20" s="77"/>
      <c r="T20" s="77"/>
      <c r="U20" s="77"/>
      <c r="V20" s="77"/>
      <c r="W20" s="77"/>
      <c r="X20" s="77"/>
      <c r="Y20" s="77">
        <v>3.9820000000000002</v>
      </c>
      <c r="Z20" s="78"/>
      <c r="AA20" s="79">
        <f t="shared" si="2"/>
        <v>69.259999999999991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1.7000000000000001E-2</v>
      </c>
      <c r="S21" s="81">
        <v>0.59899999999999998</v>
      </c>
      <c r="T21" s="81">
        <v>0.161</v>
      </c>
      <c r="U21" s="81"/>
      <c r="V21" s="81">
        <v>0.39100000000000001</v>
      </c>
      <c r="W21" s="81">
        <v>0.54900000000000004</v>
      </c>
      <c r="X21" s="81"/>
      <c r="Y21" s="81"/>
      <c r="Z21" s="78"/>
      <c r="AA21" s="79">
        <f t="shared" si="2"/>
        <v>1.7170000000000001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20.655999999999999</v>
      </c>
      <c r="O26" s="88">
        <f t="shared" si="3"/>
        <v>10.506</v>
      </c>
      <c r="P26" s="88">
        <f t="shared" si="3"/>
        <v>14.829000000000001</v>
      </c>
      <c r="Q26" s="88">
        <f t="shared" si="3"/>
        <v>9.5559999999999992</v>
      </c>
      <c r="R26" s="88">
        <f t="shared" si="3"/>
        <v>9.7479999999999993</v>
      </c>
      <c r="S26" s="88">
        <f t="shared" si="3"/>
        <v>0.59899999999999998</v>
      </c>
      <c r="T26" s="88">
        <f t="shared" si="3"/>
        <v>0.161</v>
      </c>
      <c r="U26" s="88">
        <f t="shared" si="3"/>
        <v>0</v>
      </c>
      <c r="V26" s="88">
        <f t="shared" si="3"/>
        <v>0.39100000000000001</v>
      </c>
      <c r="W26" s="88">
        <f t="shared" si="3"/>
        <v>0.54900000000000004</v>
      </c>
      <c r="X26" s="88">
        <f t="shared" si="3"/>
        <v>0</v>
      </c>
      <c r="Y26" s="88">
        <f t="shared" si="3"/>
        <v>3.9820000000000002</v>
      </c>
      <c r="Z26" s="89" t="str">
        <f t="shared" si="3"/>
        <v/>
      </c>
      <c r="AA26" s="90">
        <f>SUM(AA19:AA25)</f>
        <v>70.97699999999999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29.408999999999999</v>
      </c>
      <c r="O30" s="77">
        <v>13.715999999999999</v>
      </c>
      <c r="P30" s="77">
        <v>23.873999999999999</v>
      </c>
      <c r="Q30" s="77">
        <v>25.178000000000001</v>
      </c>
      <c r="R30" s="77">
        <v>9.7479999999999993</v>
      </c>
      <c r="S30" s="77">
        <v>3.8759999999999999</v>
      </c>
      <c r="T30" s="77">
        <v>13.137</v>
      </c>
      <c r="U30" s="77">
        <v>67.084999999999994</v>
      </c>
      <c r="V30" s="77">
        <v>60.43</v>
      </c>
      <c r="W30" s="77">
        <v>61.78</v>
      </c>
      <c r="X30" s="77">
        <v>52.554000000000002</v>
      </c>
      <c r="Y30" s="77">
        <v>19.628</v>
      </c>
      <c r="Z30" s="78"/>
      <c r="AA30" s="79">
        <f>SUM(B30:Z30)</f>
        <v>380.41500000000002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29.408999999999999</v>
      </c>
      <c r="O32" s="62">
        <f t="shared" si="4"/>
        <v>13.715999999999999</v>
      </c>
      <c r="P32" s="62">
        <f t="shared" si="4"/>
        <v>23.873999999999999</v>
      </c>
      <c r="Q32" s="62">
        <f t="shared" si="4"/>
        <v>25.178000000000001</v>
      </c>
      <c r="R32" s="62">
        <f t="shared" si="4"/>
        <v>9.7479999999999993</v>
      </c>
      <c r="S32" s="62">
        <f t="shared" si="4"/>
        <v>3.8759999999999999</v>
      </c>
      <c r="T32" s="62">
        <f t="shared" si="4"/>
        <v>13.137</v>
      </c>
      <c r="U32" s="62">
        <f t="shared" si="4"/>
        <v>67.084999999999994</v>
      </c>
      <c r="V32" s="62">
        <f t="shared" si="4"/>
        <v>60.43</v>
      </c>
      <c r="W32" s="62">
        <f t="shared" si="4"/>
        <v>61.78</v>
      </c>
      <c r="X32" s="62">
        <f t="shared" si="4"/>
        <v>52.554000000000002</v>
      </c>
      <c r="Y32" s="62">
        <f t="shared" si="4"/>
        <v>19.628</v>
      </c>
      <c r="Z32" s="63" t="str">
        <f t="shared" si="4"/>
        <v/>
      </c>
      <c r="AA32" s="64">
        <f>SUM(AA29:AA31)</f>
        <v>380.41500000000002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7.7</v>
      </c>
      <c r="P37" s="99"/>
      <c r="Q37" s="99"/>
      <c r="R37" s="99">
        <v>13</v>
      </c>
      <c r="S37" s="99">
        <v>42</v>
      </c>
      <c r="T37" s="99"/>
      <c r="U37" s="99"/>
      <c r="V37" s="99"/>
      <c r="W37" s="99"/>
      <c r="X37" s="99"/>
      <c r="Y37" s="99"/>
      <c r="Z37" s="100"/>
      <c r="AA37" s="79">
        <f t="shared" si="5"/>
        <v>62.7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7.7</v>
      </c>
      <c r="P40" s="88">
        <f t="shared" si="6"/>
        <v>0</v>
      </c>
      <c r="Q40" s="88">
        <f t="shared" si="6"/>
        <v>0</v>
      </c>
      <c r="R40" s="88">
        <f t="shared" si="6"/>
        <v>13</v>
      </c>
      <c r="S40" s="88">
        <f t="shared" si="6"/>
        <v>42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7.7</v>
      </c>
      <c r="P45" s="99"/>
      <c r="Q45" s="99"/>
      <c r="R45" s="99">
        <v>13</v>
      </c>
      <c r="S45" s="99">
        <v>42</v>
      </c>
      <c r="T45" s="99"/>
      <c r="U45" s="99"/>
      <c r="V45" s="99"/>
      <c r="W45" s="99"/>
      <c r="X45" s="99"/>
      <c r="Y45" s="99"/>
      <c r="Z45" s="100"/>
      <c r="AA45" s="79">
        <f t="shared" si="7"/>
        <v>62.7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7.7</v>
      </c>
      <c r="P49" s="88">
        <f t="shared" si="8"/>
        <v>0</v>
      </c>
      <c r="Q49" s="88">
        <f t="shared" si="8"/>
        <v>0</v>
      </c>
      <c r="R49" s="88">
        <f t="shared" si="8"/>
        <v>13</v>
      </c>
      <c r="S49" s="88">
        <f t="shared" si="8"/>
        <v>42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29.408999999999999</v>
      </c>
      <c r="O52" s="88">
        <f t="shared" si="10"/>
        <v>21.416</v>
      </c>
      <c r="P52" s="88">
        <f t="shared" si="10"/>
        <v>23.874000000000002</v>
      </c>
      <c r="Q52" s="88">
        <f t="shared" si="10"/>
        <v>25.177999999999997</v>
      </c>
      <c r="R52" s="88">
        <f t="shared" si="10"/>
        <v>22.747999999999998</v>
      </c>
      <c r="S52" s="88">
        <f t="shared" si="10"/>
        <v>45.875999999999998</v>
      </c>
      <c r="T52" s="88">
        <f t="shared" si="10"/>
        <v>13.136999999999999</v>
      </c>
      <c r="U52" s="88">
        <f t="shared" si="10"/>
        <v>67.085000000000008</v>
      </c>
      <c r="V52" s="88">
        <f t="shared" si="10"/>
        <v>60.43</v>
      </c>
      <c r="W52" s="88">
        <f t="shared" si="10"/>
        <v>61.779999999999994</v>
      </c>
      <c r="X52" s="88">
        <f t="shared" si="10"/>
        <v>52.553999999999995</v>
      </c>
      <c r="Y52" s="88">
        <f t="shared" si="10"/>
        <v>19.628</v>
      </c>
      <c r="Z52" s="89" t="str">
        <f t="shared" si="10"/>
        <v/>
      </c>
      <c r="AA52" s="104">
        <f>SUM(B52:Z52)</f>
        <v>443.11499999999995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29.452999999999999</v>
      </c>
      <c r="O4" s="18">
        <v>21.411000000000001</v>
      </c>
      <c r="P4" s="18">
        <v>23.832000000000001</v>
      </c>
      <c r="Q4" s="18">
        <v>25.177999999999997</v>
      </c>
      <c r="R4" s="18">
        <v>22.738000000000003</v>
      </c>
      <c r="S4" s="18">
        <v>45.856999999999999</v>
      </c>
      <c r="T4" s="18">
        <v>13.137</v>
      </c>
      <c r="U4" s="18">
        <v>67.085000000000008</v>
      </c>
      <c r="V4" s="18">
        <v>60.43</v>
      </c>
      <c r="W4" s="18">
        <v>61.730999999999995</v>
      </c>
      <c r="X4" s="18">
        <v>52.527999999999999</v>
      </c>
      <c r="Y4" s="18">
        <v>19.599999999999998</v>
      </c>
      <c r="Z4" s="19"/>
      <c r="AA4" s="20">
        <f>SUM(B4:Z4)</f>
        <v>442.98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6.83</v>
      </c>
      <c r="O7" s="28">
        <v>2.31</v>
      </c>
      <c r="P7" s="28">
        <v>6.98</v>
      </c>
      <c r="Q7" s="28">
        <v>1.59</v>
      </c>
      <c r="R7" s="28">
        <v>69.760000000000005</v>
      </c>
      <c r="S7" s="28">
        <v>110.12</v>
      </c>
      <c r="T7" s="28">
        <v>249.71</v>
      </c>
      <c r="U7" s="28">
        <v>188.66</v>
      </c>
      <c r="V7" s="28">
        <v>131</v>
      </c>
      <c r="W7" s="28">
        <v>105.8</v>
      </c>
      <c r="X7" s="28">
        <v>104.28</v>
      </c>
      <c r="Y7" s="28">
        <v>83.79</v>
      </c>
      <c r="Z7" s="29"/>
      <c r="AA7" s="30">
        <f>IF(SUM(B7:Z7)&lt;&gt;0,AVERAGEIF(B7:Z7,"&lt;&gt;"""),"")</f>
        <v>88.402499999999989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8.0000000000000002E-3</v>
      </c>
      <c r="O14" s="57">
        <v>10.811999999999999</v>
      </c>
      <c r="P14" s="57">
        <v>2.3E-2</v>
      </c>
      <c r="Q14" s="57">
        <v>17.399999999999999</v>
      </c>
      <c r="R14" s="57">
        <v>10.613</v>
      </c>
      <c r="S14" s="57">
        <v>32.256999999999998</v>
      </c>
      <c r="T14" s="57">
        <v>0.58099999999999996</v>
      </c>
      <c r="U14" s="57">
        <v>38.6</v>
      </c>
      <c r="V14" s="57">
        <v>36.668999999999997</v>
      </c>
      <c r="W14" s="57">
        <v>28.349</v>
      </c>
      <c r="X14" s="57">
        <v>14.689</v>
      </c>
      <c r="Y14" s="57">
        <v>3.4750000000000001</v>
      </c>
      <c r="Z14" s="58"/>
      <c r="AA14" s="59">
        <f t="shared" si="0"/>
        <v>193.476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8.0000000000000002E-3</v>
      </c>
      <c r="O16" s="62">
        <f t="shared" si="1"/>
        <v>10.811999999999999</v>
      </c>
      <c r="P16" s="62">
        <f t="shared" si="1"/>
        <v>2.3E-2</v>
      </c>
      <c r="Q16" s="62">
        <f t="shared" si="1"/>
        <v>17.399999999999999</v>
      </c>
      <c r="R16" s="62">
        <f t="shared" si="1"/>
        <v>10.613</v>
      </c>
      <c r="S16" s="62">
        <f t="shared" si="1"/>
        <v>32.256999999999998</v>
      </c>
      <c r="T16" s="62">
        <f t="shared" si="1"/>
        <v>0.58099999999999996</v>
      </c>
      <c r="U16" s="62">
        <f t="shared" si="1"/>
        <v>38.6</v>
      </c>
      <c r="V16" s="62">
        <f t="shared" si="1"/>
        <v>36.668999999999997</v>
      </c>
      <c r="W16" s="62">
        <f t="shared" si="1"/>
        <v>28.349</v>
      </c>
      <c r="X16" s="62">
        <f t="shared" si="1"/>
        <v>14.689</v>
      </c>
      <c r="Y16" s="62">
        <f t="shared" si="1"/>
        <v>3.4750000000000001</v>
      </c>
      <c r="Z16" s="63" t="str">
        <f t="shared" si="1"/>
        <v/>
      </c>
      <c r="AA16" s="64">
        <f>SUM(AA10:AA15)</f>
        <v>193.476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3</v>
      </c>
      <c r="P19" s="72"/>
      <c r="Q19" s="72"/>
      <c r="R19" s="72"/>
      <c r="S19" s="72"/>
      <c r="T19" s="72"/>
      <c r="U19" s="72">
        <v>1.6</v>
      </c>
      <c r="V19" s="72"/>
      <c r="W19" s="72"/>
      <c r="X19" s="72"/>
      <c r="Y19" s="72"/>
      <c r="Z19" s="73"/>
      <c r="AA19" s="74">
        <f t="shared" ref="AA19:AA25" si="2">SUM(B19:Z19)</f>
        <v>4.5999999999999996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0.04</v>
      </c>
      <c r="O20" s="77"/>
      <c r="P20" s="77">
        <v>1E-3</v>
      </c>
      <c r="Q20" s="77"/>
      <c r="R20" s="77">
        <v>4.3</v>
      </c>
      <c r="S20" s="77">
        <v>2.2000000000000002</v>
      </c>
      <c r="T20" s="77">
        <v>7.5709999999999997</v>
      </c>
      <c r="U20" s="77">
        <v>7.5890000000000004</v>
      </c>
      <c r="V20" s="77">
        <v>7.0279999999999996</v>
      </c>
      <c r="W20" s="77">
        <v>6.4619999999999997</v>
      </c>
      <c r="X20" s="77"/>
      <c r="Y20" s="77"/>
      <c r="Z20" s="78"/>
      <c r="AA20" s="79">
        <f t="shared" si="2"/>
        <v>35.191000000000003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6.4049999999999994</v>
      </c>
      <c r="O21" s="81">
        <v>7.5990000000000002</v>
      </c>
      <c r="P21" s="81">
        <v>7.3079999999999998</v>
      </c>
      <c r="Q21" s="81">
        <v>7.7780000000000005</v>
      </c>
      <c r="R21" s="81">
        <v>7.8249999999999993</v>
      </c>
      <c r="S21" s="81">
        <v>11.4</v>
      </c>
      <c r="T21" s="81">
        <v>4.9850000000000003</v>
      </c>
      <c r="U21" s="81">
        <v>19.295999999999999</v>
      </c>
      <c r="V21" s="81">
        <v>16.733000000000001</v>
      </c>
      <c r="W21" s="81">
        <v>8.7200000000000006</v>
      </c>
      <c r="X21" s="81">
        <v>1.7390000000000001</v>
      </c>
      <c r="Y21" s="81">
        <v>1.0249999999999999</v>
      </c>
      <c r="Z21" s="78"/>
      <c r="AA21" s="79">
        <f t="shared" si="2"/>
        <v>100.813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6.4449999999999994</v>
      </c>
      <c r="O26" s="88">
        <f t="shared" si="3"/>
        <v>10.599</v>
      </c>
      <c r="P26" s="88">
        <f t="shared" si="3"/>
        <v>7.3090000000000002</v>
      </c>
      <c r="Q26" s="88">
        <f t="shared" si="3"/>
        <v>7.7780000000000005</v>
      </c>
      <c r="R26" s="88">
        <f t="shared" si="3"/>
        <v>12.125</v>
      </c>
      <c r="S26" s="88">
        <f t="shared" si="3"/>
        <v>13.600000000000001</v>
      </c>
      <c r="T26" s="88">
        <f t="shared" si="3"/>
        <v>12.556000000000001</v>
      </c>
      <c r="U26" s="88">
        <f t="shared" si="3"/>
        <v>28.484999999999999</v>
      </c>
      <c r="V26" s="88">
        <f t="shared" si="3"/>
        <v>23.760999999999999</v>
      </c>
      <c r="W26" s="88">
        <f t="shared" si="3"/>
        <v>15.182</v>
      </c>
      <c r="X26" s="88">
        <f t="shared" si="3"/>
        <v>1.7390000000000001</v>
      </c>
      <c r="Y26" s="88">
        <f t="shared" si="3"/>
        <v>1.0249999999999999</v>
      </c>
      <c r="Z26" s="89" t="str">
        <f t="shared" si="3"/>
        <v/>
      </c>
      <c r="AA26" s="90">
        <f>SUM(AA19:AA25)</f>
        <v>140.60400000000001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6.4530000000000003</v>
      </c>
      <c r="O30" s="77">
        <v>21.411000000000001</v>
      </c>
      <c r="P30" s="77">
        <v>7.3319999999999999</v>
      </c>
      <c r="Q30" s="77">
        <v>25.178000000000001</v>
      </c>
      <c r="R30" s="77">
        <v>22.738</v>
      </c>
      <c r="S30" s="77">
        <v>45.856999999999999</v>
      </c>
      <c r="T30" s="77">
        <v>13.137</v>
      </c>
      <c r="U30" s="77">
        <v>67.084999999999994</v>
      </c>
      <c r="V30" s="77">
        <v>60.43</v>
      </c>
      <c r="W30" s="77">
        <v>43.530999999999999</v>
      </c>
      <c r="X30" s="77">
        <v>16.428000000000001</v>
      </c>
      <c r="Y30" s="77">
        <v>4.5</v>
      </c>
      <c r="Z30" s="78"/>
      <c r="AA30" s="79">
        <f>SUM(B30:Z30)</f>
        <v>334.08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6.4530000000000003</v>
      </c>
      <c r="O32" s="62">
        <f t="shared" si="4"/>
        <v>21.411000000000001</v>
      </c>
      <c r="P32" s="62">
        <f t="shared" si="4"/>
        <v>7.3319999999999999</v>
      </c>
      <c r="Q32" s="62">
        <f t="shared" si="4"/>
        <v>25.178000000000001</v>
      </c>
      <c r="R32" s="62">
        <f t="shared" si="4"/>
        <v>22.738</v>
      </c>
      <c r="S32" s="62">
        <f t="shared" si="4"/>
        <v>45.856999999999999</v>
      </c>
      <c r="T32" s="62">
        <f t="shared" si="4"/>
        <v>13.137</v>
      </c>
      <c r="U32" s="62">
        <f t="shared" si="4"/>
        <v>67.084999999999994</v>
      </c>
      <c r="V32" s="62">
        <f t="shared" si="4"/>
        <v>60.43</v>
      </c>
      <c r="W32" s="62">
        <f t="shared" si="4"/>
        <v>43.530999999999999</v>
      </c>
      <c r="X32" s="62">
        <f t="shared" si="4"/>
        <v>16.428000000000001</v>
      </c>
      <c r="Y32" s="62">
        <f t="shared" si="4"/>
        <v>4.5</v>
      </c>
      <c r="Z32" s="63" t="str">
        <f t="shared" si="4"/>
        <v/>
      </c>
      <c r="AA32" s="64">
        <f>SUM(AA29:AA31)</f>
        <v>334.08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23</v>
      </c>
      <c r="O37" s="99"/>
      <c r="P37" s="99">
        <v>16.5</v>
      </c>
      <c r="Q37" s="99"/>
      <c r="R37" s="99"/>
      <c r="S37" s="99"/>
      <c r="T37" s="99"/>
      <c r="U37" s="99"/>
      <c r="V37" s="99"/>
      <c r="W37" s="99">
        <v>18.2</v>
      </c>
      <c r="X37" s="99">
        <v>36.1</v>
      </c>
      <c r="Y37" s="99">
        <v>15.1</v>
      </c>
      <c r="Z37" s="100"/>
      <c r="AA37" s="79">
        <f t="shared" si="5"/>
        <v>108.9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23</v>
      </c>
      <c r="O40" s="88">
        <f t="shared" si="6"/>
        <v>0</v>
      </c>
      <c r="P40" s="88">
        <f t="shared" si="6"/>
        <v>16.5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18.2</v>
      </c>
      <c r="X40" s="88">
        <f t="shared" si="6"/>
        <v>36.1</v>
      </c>
      <c r="Y40" s="88">
        <f t="shared" si="6"/>
        <v>15.1</v>
      </c>
      <c r="Z40" s="89" t="str">
        <f t="shared" si="6"/>
        <v/>
      </c>
      <c r="AA40" s="90">
        <f t="shared" si="5"/>
        <v>108.9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23</v>
      </c>
      <c r="O45" s="99"/>
      <c r="P45" s="99">
        <v>16.5</v>
      </c>
      <c r="Q45" s="99"/>
      <c r="R45" s="99"/>
      <c r="S45" s="99"/>
      <c r="T45" s="99"/>
      <c r="U45" s="99"/>
      <c r="V45" s="99"/>
      <c r="W45" s="99">
        <v>18.2</v>
      </c>
      <c r="X45" s="99">
        <v>36.1</v>
      </c>
      <c r="Y45" s="99">
        <v>15.1</v>
      </c>
      <c r="Z45" s="100"/>
      <c r="AA45" s="79">
        <f t="shared" si="7"/>
        <v>108.9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23</v>
      </c>
      <c r="O49" s="88">
        <f t="shared" si="8"/>
        <v>0</v>
      </c>
      <c r="P49" s="88">
        <f t="shared" si="8"/>
        <v>16.5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18.2</v>
      </c>
      <c r="X49" s="88">
        <f t="shared" si="8"/>
        <v>36.1</v>
      </c>
      <c r="Y49" s="88">
        <f t="shared" si="8"/>
        <v>15.1</v>
      </c>
      <c r="Z49" s="89" t="str">
        <f t="shared" si="8"/>
        <v/>
      </c>
      <c r="AA49" s="90">
        <f t="shared" si="7"/>
        <v>108.9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29.452999999999999</v>
      </c>
      <c r="O52" s="88">
        <f t="shared" si="10"/>
        <v>21.411000000000001</v>
      </c>
      <c r="P52" s="88">
        <f t="shared" si="10"/>
        <v>23.832000000000001</v>
      </c>
      <c r="Q52" s="88">
        <f t="shared" si="10"/>
        <v>25.177999999999997</v>
      </c>
      <c r="R52" s="88">
        <f t="shared" si="10"/>
        <v>22.738</v>
      </c>
      <c r="S52" s="88">
        <f t="shared" si="10"/>
        <v>45.856999999999999</v>
      </c>
      <c r="T52" s="88">
        <f t="shared" si="10"/>
        <v>13.137</v>
      </c>
      <c r="U52" s="88">
        <f t="shared" si="10"/>
        <v>67.085000000000008</v>
      </c>
      <c r="V52" s="88">
        <f t="shared" si="10"/>
        <v>60.429999999999993</v>
      </c>
      <c r="W52" s="88">
        <f t="shared" si="10"/>
        <v>61.730999999999995</v>
      </c>
      <c r="X52" s="88">
        <f t="shared" si="10"/>
        <v>52.528000000000006</v>
      </c>
      <c r="Y52" s="88">
        <f t="shared" si="10"/>
        <v>19.600000000000001</v>
      </c>
      <c r="Z52" s="89" t="str">
        <f t="shared" si="10"/>
        <v/>
      </c>
      <c r="AA52" s="104">
        <f>SUM(B52:Z52)</f>
        <v>442.98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</v>
      </c>
      <c r="O4" s="18">
        <v>-7.7</v>
      </c>
      <c r="P4" s="18">
        <v>16.5</v>
      </c>
      <c r="Q4" s="18"/>
      <c r="R4" s="18">
        <v>-13</v>
      </c>
      <c r="S4" s="18">
        <v>-42</v>
      </c>
      <c r="T4" s="18"/>
      <c r="U4" s="18"/>
      <c r="V4" s="18"/>
      <c r="W4" s="18">
        <v>18.2</v>
      </c>
      <c r="X4" s="18">
        <v>36.1</v>
      </c>
      <c r="Y4" s="18">
        <v>15.1</v>
      </c>
      <c r="Z4" s="19"/>
      <c r="AA4" s="111">
        <f>SUM(B4:Z4)</f>
        <v>46.2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6.83</v>
      </c>
      <c r="O7" s="117">
        <v>2.31</v>
      </c>
      <c r="P7" s="117">
        <v>6.98</v>
      </c>
      <c r="Q7" s="117">
        <v>1.59</v>
      </c>
      <c r="R7" s="117">
        <v>69.760000000000005</v>
      </c>
      <c r="S7" s="117">
        <v>110.12</v>
      </c>
      <c r="T7" s="117">
        <v>249.71</v>
      </c>
      <c r="U7" s="117">
        <v>188.66</v>
      </c>
      <c r="V7" s="117">
        <v>131</v>
      </c>
      <c r="W7" s="117">
        <v>105.8</v>
      </c>
      <c r="X7" s="117">
        <v>104.28</v>
      </c>
      <c r="Y7" s="117">
        <v>83.79</v>
      </c>
      <c r="Z7" s="118"/>
      <c r="AA7" s="119">
        <f>IF(SUM(B7:Z7)&lt;&gt;0,AVERAGEIF(B7:Z7,"&lt;&gt;"""),"")</f>
        <v>88.402499999999989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7.7</v>
      </c>
      <c r="P13" s="129"/>
      <c r="Q13" s="129"/>
      <c r="R13" s="129">
        <v>13</v>
      </c>
      <c r="S13" s="129">
        <v>42</v>
      </c>
      <c r="T13" s="129"/>
      <c r="U13" s="129"/>
      <c r="V13" s="129"/>
      <c r="W13" s="129"/>
      <c r="X13" s="129"/>
      <c r="Y13" s="130"/>
      <c r="Z13" s="131"/>
      <c r="AA13" s="132">
        <f t="shared" si="0"/>
        <v>62.7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7.7</v>
      </c>
      <c r="P16" s="135">
        <f t="shared" si="1"/>
        <v>0</v>
      </c>
      <c r="Q16" s="135">
        <f t="shared" si="1"/>
        <v>0</v>
      </c>
      <c r="R16" s="135">
        <f t="shared" si="1"/>
        <v>13</v>
      </c>
      <c r="S16" s="135">
        <f t="shared" si="1"/>
        <v>42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23</v>
      </c>
      <c r="O21" s="129"/>
      <c r="P21" s="129">
        <v>16.5</v>
      </c>
      <c r="Q21" s="129"/>
      <c r="R21" s="129"/>
      <c r="S21" s="129"/>
      <c r="T21" s="129"/>
      <c r="U21" s="129"/>
      <c r="V21" s="129"/>
      <c r="W21" s="129">
        <v>18.2</v>
      </c>
      <c r="X21" s="129">
        <v>36.1</v>
      </c>
      <c r="Y21" s="130">
        <v>15.1</v>
      </c>
      <c r="Z21" s="131"/>
      <c r="AA21" s="132">
        <f t="shared" si="2"/>
        <v>108.9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23</v>
      </c>
      <c r="O24" s="135">
        <f t="shared" si="3"/>
        <v>0</v>
      </c>
      <c r="P24" s="135">
        <f t="shared" si="3"/>
        <v>16.5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18.2</v>
      </c>
      <c r="X24" s="135">
        <f t="shared" si="3"/>
        <v>36.1</v>
      </c>
      <c r="Y24" s="135">
        <f t="shared" si="3"/>
        <v>15.1</v>
      </c>
      <c r="Z24" s="136" t="str">
        <f t="shared" si="3"/>
        <v/>
      </c>
      <c r="AA24" s="90">
        <f t="shared" si="2"/>
        <v>108.9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2025-09-19T08:26:19Z</dcterms:created>
  <dcterms:modified xsi:type="dcterms:W3CDTF">2025-09-19T08:26:21Z</dcterms:modified>
</cp:coreProperties>
</file>