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<sst xmlns="http://schemas.openxmlformats.org/spreadsheetml/2006/main" count="119" uniqueCount="54">
  <si>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15/09/2025 11:26:09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</si>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</sst>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AB-44BE-A9B7-8AD84DCD828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EAB-44BE-A9B7-8AD84DCD828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3.9460000000000002</c:v>
                </c:pt>
                <c:pt idx="13">
                  <c:v>3.8820000000000001</c:v>
                </c:pt>
                <c:pt idx="14">
                  <c:v>3.74</c:v>
                </c:pt>
                <c:pt idx="16">
                  <c:v>6.7110000000000003</c:v>
                </c:pt>
                <c:pt idx="20">
                  <c:v>7.3090000000000002</c:v>
                </c:pt>
                <c:pt idx="22">
                  <c:v>0.374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AB-44BE-A9B7-8AD84DCD828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0.23400000000000001</c:v>
                </c:pt>
                <c:pt idx="13">
                  <c:v>2.3439999999999999</c:v>
                </c:pt>
                <c:pt idx="14">
                  <c:v>2.1859999999999999</c:v>
                </c:pt>
                <c:pt idx="15">
                  <c:v>13.385</c:v>
                </c:pt>
                <c:pt idx="16">
                  <c:v>3.0000000000000001E-3</c:v>
                </c:pt>
                <c:pt idx="17">
                  <c:v>7.97</c:v>
                </c:pt>
                <c:pt idx="18">
                  <c:v>22.692</c:v>
                </c:pt>
                <c:pt idx="19">
                  <c:v>21.271999999999998</c:v>
                </c:pt>
                <c:pt idx="20">
                  <c:v>17.861999999999998</c:v>
                </c:pt>
                <c:pt idx="21">
                  <c:v>26.306000000000001</c:v>
                </c:pt>
                <c:pt idx="22">
                  <c:v>3.9E-2</c:v>
                </c:pt>
                <c:pt idx="23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AB-44BE-A9B7-8AD84DCD828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EAB-44BE-A9B7-8AD84DCD828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AB-44BE-A9B7-8AD84DCD828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EAB-44BE-A9B7-8AD84DCD828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EAB-44BE-A9B7-8AD84DCD828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EAB-44BE-A9B7-8AD84DCD828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62.385999999999996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AB-44BE-A9B7-8AD84DCD828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15.4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42.1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35.6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AB-44BE-A9B7-8AD84DCD828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5.8100000000000005</c:v>
                </c:pt>
                <c:pt idx="13">
                  <c:v>7.4729999999999999</c:v>
                </c:pt>
                <c:pt idx="14">
                  <c:v>4.0620000000000003</c:v>
                </c:pt>
                <c:pt idx="15">
                  <c:v>58.582999999999998</c:v>
                </c:pt>
                <c:pt idx="16">
                  <c:v>14.334999999999999</c:v>
                </c:pt>
                <c:pt idx="17">
                  <c:v>38.408000000000001</c:v>
                </c:pt>
                <c:pt idx="18">
                  <c:v>46.128</c:v>
                </c:pt>
                <c:pt idx="19">
                  <c:v>65.603000000000009</c:v>
                </c:pt>
                <c:pt idx="20">
                  <c:v>42.550999999999995</c:v>
                </c:pt>
                <c:pt idx="21">
                  <c:v>36.040999999999997</c:v>
                </c:pt>
                <c:pt idx="22">
                  <c:v>22.825000000000003</c:v>
                </c:pt>
                <c:pt idx="23">
                  <c:v>12.4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AB-44BE-A9B7-8AD84DCD828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EAB-44BE-A9B7-8AD84DCD828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EAB-44BE-A9B7-8AD84DCD8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-11.99</c:v>
                </c:pt>
                <c:pt idx="13">
                  <c:v>-6.7</c:v>
                </c:pt>
                <c:pt idx="14">
                  <c:v>4.63</c:v>
                </c:pt>
                <c:pt idx="15">
                  <c:v>32.92</c:v>
                </c:pt>
                <c:pt idx="16">
                  <c:v>78.260000000000005</c:v>
                </c:pt>
                <c:pt idx="17">
                  <c:v>157.32</c:v>
                </c:pt>
                <c:pt idx="18">
                  <c:v>219.74</c:v>
                </c:pt>
                <c:pt idx="19">
                  <c:v>280.33</c:v>
                </c:pt>
                <c:pt idx="20">
                  <c:v>187.96</c:v>
                </c:pt>
                <c:pt idx="21">
                  <c:v>182.48</c:v>
                </c:pt>
                <c:pt idx="22">
                  <c:v>148.49</c:v>
                </c:pt>
                <c:pt idx="23">
                  <c:v>109.2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AB-44BE-A9B7-8AD84DCD8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D4-4262-A1C9-412B8ACFCD8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1.81</c:v>
                </c:pt>
                <c:pt idx="16">
                  <c:v>1.52</c:v>
                </c:pt>
                <c:pt idx="19">
                  <c:v>4.5119999999999996</c:v>
                </c:pt>
                <c:pt idx="20">
                  <c:v>4.5119999999999996</c:v>
                </c:pt>
                <c:pt idx="21">
                  <c:v>4.5119999999999996</c:v>
                </c:pt>
                <c:pt idx="22">
                  <c:v>4.5119999999999996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D4-4262-A1C9-412B8ACFCD8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4.5549999999999997</c:v>
                </c:pt>
                <c:pt idx="15">
                  <c:v>7.1219999999999999</c:v>
                </c:pt>
                <c:pt idx="16">
                  <c:v>4.7789999999999999</c:v>
                </c:pt>
                <c:pt idx="17">
                  <c:v>3.21</c:v>
                </c:pt>
                <c:pt idx="18">
                  <c:v>3.2610000000000001</c:v>
                </c:pt>
                <c:pt idx="19">
                  <c:v>16.355</c:v>
                </c:pt>
                <c:pt idx="20">
                  <c:v>18.071999999999999</c:v>
                </c:pt>
                <c:pt idx="21">
                  <c:v>0.43</c:v>
                </c:pt>
                <c:pt idx="22">
                  <c:v>6.8630000000000004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D4-4262-A1C9-412B8ACFCD8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2.5380000000000003</c:v>
                </c:pt>
                <c:pt idx="13">
                  <c:v>0.79</c:v>
                </c:pt>
                <c:pt idx="14">
                  <c:v>0.79400000000000004</c:v>
                </c:pt>
                <c:pt idx="15">
                  <c:v>11.555</c:v>
                </c:pt>
                <c:pt idx="16">
                  <c:v>6.3549999999999995</c:v>
                </c:pt>
                <c:pt idx="17">
                  <c:v>10.181999999999999</c:v>
                </c:pt>
                <c:pt idx="18">
                  <c:v>5.5590000000000002</c:v>
                </c:pt>
                <c:pt idx="19">
                  <c:v>5.8079999999999998</c:v>
                </c:pt>
                <c:pt idx="20">
                  <c:v>5.1379999999999999</c:v>
                </c:pt>
                <c:pt idx="21">
                  <c:v>17.405000000000001</c:v>
                </c:pt>
                <c:pt idx="22">
                  <c:v>7.4759999999999991</c:v>
                </c:pt>
                <c:pt idx="23">
                  <c:v>1.0309999999999999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D4-4262-A1C9-412B8ACFCD8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D4-4262-A1C9-412B8ACFCD8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D4-4262-A1C9-412B8ACFCD8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D4-4262-A1C9-412B8ACFCD8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D4-4262-A1C9-412B8ACFCD8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D4-4262-A1C9-412B8ACFCD8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30</c:v>
                </c:pt>
                <c:pt idx="17">
                  <c:v>30</c:v>
                </c:pt>
                <c:pt idx="18">
                  <c:v>60</c:v>
                </c:pt>
                <c:pt idx="19">
                  <c:v>60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D4-4262-A1C9-412B8ACFCD8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0.8</c:v>
                </c:pt>
                <c:pt idx="15">
                  <c:v>52.5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38.700000000000003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D4-4262-A1C9-412B8ACFCD8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21.001000000000001</c:v>
                </c:pt>
                <c:pt idx="13">
                  <c:v>12.908999999999999</c:v>
                </c:pt>
                <c:pt idx="14">
                  <c:v>3.8879999999999999</c:v>
                </c:pt>
                <c:pt idx="15">
                  <c:v>0.754</c:v>
                </c:pt>
                <c:pt idx="16">
                  <c:v>20.463000000000001</c:v>
                </c:pt>
                <c:pt idx="17">
                  <c:v>2.9859999999999998</c:v>
                </c:pt>
                <c:pt idx="19">
                  <c:v>0.2</c:v>
                </c:pt>
                <c:pt idx="23">
                  <c:v>5.077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D4-4262-A1C9-412B8ACFCD8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D4-4262-A1C9-412B8ACFCD8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D4-4262-A1C9-412B8ACFC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-11.99</c:v>
                </c:pt>
                <c:pt idx="13">
                  <c:v>-6.7</c:v>
                </c:pt>
                <c:pt idx="14">
                  <c:v>4.63</c:v>
                </c:pt>
                <c:pt idx="15">
                  <c:v>32.92</c:v>
                </c:pt>
                <c:pt idx="16">
                  <c:v>78.260000000000005</c:v>
                </c:pt>
                <c:pt idx="17">
                  <c:v>157.32</c:v>
                </c:pt>
                <c:pt idx="18">
                  <c:v>219.74</c:v>
                </c:pt>
                <c:pt idx="19">
                  <c:v>280.33</c:v>
                </c:pt>
                <c:pt idx="20">
                  <c:v>187.96</c:v>
                </c:pt>
                <c:pt idx="21">
                  <c:v>182.48</c:v>
                </c:pt>
                <c:pt idx="22">
                  <c:v>148.49</c:v>
                </c:pt>
                <c:pt idx="23">
                  <c:v>109.2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D4-4262-A1C9-412B8ACFC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25.390000000000004</v>
      </c>
      <c r="O4" s="18">
        <v>13.699</v>
      </c>
      <c r="P4" s="18">
        <v>9.9879999999999995</v>
      </c>
      <c r="Q4" s="18">
        <v>71.967999999999989</v>
      </c>
      <c r="R4" s="18">
        <v>63.149000000000001</v>
      </c>
      <c r="S4" s="18">
        <v>46.378</v>
      </c>
      <c r="T4" s="18">
        <v>68.820000000000007</v>
      </c>
      <c r="U4" s="18">
        <v>86.875</v>
      </c>
      <c r="V4" s="18">
        <v>67.721999999999994</v>
      </c>
      <c r="W4" s="18">
        <v>62.347000000000001</v>
      </c>
      <c r="X4" s="18">
        <v>58.838000000000008</v>
      </c>
      <c r="Y4" s="18">
        <v>74.811999999999998</v>
      </c>
      <c r="Z4" s="19"/>
      <c r="AA4" s="20">
        <f>SUM(B4:Z4)</f>
        <v>649.98599999999999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-11.99</v>
      </c>
      <c r="O7" s="28">
        <v>-6.7</v>
      </c>
      <c r="P7" s="28">
        <v>4.63</v>
      </c>
      <c r="Q7" s="28">
        <v>32.92</v>
      </c>
      <c r="R7" s="28">
        <v>78.260000000000005</v>
      </c>
      <c r="S7" s="28">
        <v>157.32</v>
      </c>
      <c r="T7" s="28">
        <v>219.74</v>
      </c>
      <c r="U7" s="28">
        <v>280.33</v>
      </c>
      <c r="V7" s="28">
        <v>187.96</v>
      </c>
      <c r="W7" s="28">
        <v>182.48</v>
      </c>
      <c r="X7" s="28">
        <v>148.49</v>
      </c>
      <c r="Y7" s="28">
        <v>109.2</v>
      </c>
      <c r="Z7" s="29"/>
      <c r="AA7" s="30">
        <f>IF(SUM(B7:Z7)&lt;&gt;0,AVERAGEIF(B7:Z7,"&lt;&gt;"""),"")</f>
        <v>115.22000000000001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62.385999999999996</v>
      </c>
      <c r="Z12" s="53"/>
      <c r="AA12" s="54">
        <f t="shared" si="0"/>
        <v>62.385999999999996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5.8100000000000005</v>
      </c>
      <c r="O14" s="57">
        <v>7.4729999999999999</v>
      </c>
      <c r="P14" s="57">
        <v>4.0620000000000003</v>
      </c>
      <c r="Q14" s="57">
        <v>58.582999999999998</v>
      </c>
      <c r="R14" s="57">
        <v>14.334999999999999</v>
      </c>
      <c r="S14" s="57">
        <v>38.408000000000001</v>
      </c>
      <c r="T14" s="57">
        <v>46.128</v>
      </c>
      <c r="U14" s="57">
        <v>65.603000000000009</v>
      </c>
      <c r="V14" s="57">
        <v>42.550999999999995</v>
      </c>
      <c r="W14" s="57">
        <v>36.040999999999997</v>
      </c>
      <c r="X14" s="57">
        <v>22.825000000000003</v>
      </c>
      <c r="Y14" s="57">
        <v>12.4</v>
      </c>
      <c r="Z14" s="58"/>
      <c r="AA14" s="59">
        <f t="shared" si="0"/>
        <v>354.21899999999994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5.8100000000000005</v>
      </c>
      <c r="O16" s="62">
        <f t="shared" si="1"/>
        <v>7.4729999999999999</v>
      </c>
      <c r="P16" s="62">
        <f t="shared" si="1"/>
        <v>4.0620000000000003</v>
      </c>
      <c r="Q16" s="62">
        <f t="shared" si="1"/>
        <v>58.582999999999998</v>
      </c>
      <c r="R16" s="62">
        <f t="shared" si="1"/>
        <v>14.334999999999999</v>
      </c>
      <c r="S16" s="62">
        <f t="shared" si="1"/>
        <v>38.408000000000001</v>
      </c>
      <c r="T16" s="62">
        <f t="shared" si="1"/>
        <v>46.128</v>
      </c>
      <c r="U16" s="62">
        <f t="shared" si="1"/>
        <v>65.603000000000009</v>
      </c>
      <c r="V16" s="62">
        <f t="shared" si="1"/>
        <v>42.550999999999995</v>
      </c>
      <c r="W16" s="62">
        <f t="shared" si="1"/>
        <v>36.040999999999997</v>
      </c>
      <c r="X16" s="62">
        <f t="shared" si="1"/>
        <v>22.825000000000003</v>
      </c>
      <c r="Y16" s="62">
        <f t="shared" si="1"/>
        <v>74.786000000000001</v>
      </c>
      <c r="Z16" s="63" t="str">
        <f t="shared" si="1"/>
        <v/>
      </c>
      <c r="AA16" s="64">
        <f>SUM(AA10:AA15)</f>
        <v>416.6049999999999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3.9460000000000002</v>
      </c>
      <c r="O20" s="77">
        <v>3.8820000000000001</v>
      </c>
      <c r="P20" s="77">
        <v>3.74</v>
      </c>
      <c r="Q20" s="77"/>
      <c r="R20" s="77">
        <v>6.7110000000000003</v>
      </c>
      <c r="S20" s="77"/>
      <c r="T20" s="77"/>
      <c r="U20" s="77"/>
      <c r="V20" s="77">
        <v>7.3090000000000002</v>
      </c>
      <c r="W20" s="77"/>
      <c r="X20" s="77">
        <v>0.374</v>
      </c>
      <c r="Y20" s="77"/>
      <c r="Z20" s="78"/>
      <c r="AA20" s="79">
        <f t="shared" si="2"/>
        <v>25.962000000000003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0.23400000000000001</v>
      </c>
      <c r="O21" s="81">
        <v>2.3439999999999999</v>
      </c>
      <c r="P21" s="81">
        <v>2.1859999999999999</v>
      </c>
      <c r="Q21" s="81">
        <v>13.385</v>
      </c>
      <c r="R21" s="81">
        <v>3.0000000000000001E-3</v>
      </c>
      <c r="S21" s="81">
        <v>7.97</v>
      </c>
      <c r="T21" s="81">
        <v>22.692</v>
      </c>
      <c r="U21" s="81">
        <v>21.271999999999998</v>
      </c>
      <c r="V21" s="81">
        <v>17.861999999999998</v>
      </c>
      <c r="W21" s="81">
        <v>26.306000000000001</v>
      </c>
      <c r="X21" s="81">
        <v>3.9E-2</v>
      </c>
      <c r="Y21" s="81">
        <v>2.5999999999999999E-2</v>
      </c>
      <c r="Z21" s="78"/>
      <c r="AA21" s="79">
        <f t="shared" si="2"/>
        <v>114.31899999999999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4.1800000000000006</v>
      </c>
      <c r="O26" s="88">
        <f t="shared" si="3"/>
        <v>6.226</v>
      </c>
      <c r="P26" s="88">
        <f t="shared" si="3"/>
        <v>5.9260000000000002</v>
      </c>
      <c r="Q26" s="88">
        <f t="shared" si="3"/>
        <v>13.385</v>
      </c>
      <c r="R26" s="88">
        <f t="shared" si="3"/>
        <v>6.7140000000000004</v>
      </c>
      <c r="S26" s="88">
        <f t="shared" si="3"/>
        <v>7.97</v>
      </c>
      <c r="T26" s="88">
        <f t="shared" si="3"/>
        <v>22.692</v>
      </c>
      <c r="U26" s="88">
        <f t="shared" si="3"/>
        <v>21.271999999999998</v>
      </c>
      <c r="V26" s="88">
        <f t="shared" si="3"/>
        <v>25.170999999999999</v>
      </c>
      <c r="W26" s="88">
        <f t="shared" si="3"/>
        <v>26.306000000000001</v>
      </c>
      <c r="X26" s="88">
        <f t="shared" si="3"/>
        <v>0.41299999999999998</v>
      </c>
      <c r="Y26" s="88">
        <f t="shared" si="3"/>
        <v>2.5999999999999999E-2</v>
      </c>
      <c r="Z26" s="89" t="str">
        <f t="shared" si="3"/>
        <v/>
      </c>
      <c r="AA26" s="90">
        <f>SUM(AA19:AA25)</f>
        <v>140.28100000000001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9.99</v>
      </c>
      <c r="O30" s="77">
        <v>13.699</v>
      </c>
      <c r="P30" s="77">
        <v>9.9879999999999995</v>
      </c>
      <c r="Q30" s="77">
        <v>71.968000000000004</v>
      </c>
      <c r="R30" s="77">
        <v>21.048999999999999</v>
      </c>
      <c r="S30" s="77">
        <v>46.378</v>
      </c>
      <c r="T30" s="77">
        <v>68.819999999999993</v>
      </c>
      <c r="U30" s="77">
        <v>86.875</v>
      </c>
      <c r="V30" s="77">
        <v>67.721999999999994</v>
      </c>
      <c r="W30" s="77">
        <v>62.347000000000001</v>
      </c>
      <c r="X30" s="77">
        <v>23.238</v>
      </c>
      <c r="Y30" s="77">
        <v>74.811999999999998</v>
      </c>
      <c r="Z30" s="78"/>
      <c r="AA30" s="79">
        <f>SUM(B30:Z30)</f>
        <v>556.88599999999997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9.99</v>
      </c>
      <c r="O32" s="62">
        <f t="shared" si="4"/>
        <v>13.699</v>
      </c>
      <c r="P32" s="62">
        <f t="shared" si="4"/>
        <v>9.9879999999999995</v>
      </c>
      <c r="Q32" s="62">
        <f t="shared" si="4"/>
        <v>71.968000000000004</v>
      </c>
      <c r="R32" s="62">
        <f t="shared" si="4"/>
        <v>21.048999999999999</v>
      </c>
      <c r="S32" s="62">
        <f t="shared" si="4"/>
        <v>46.378</v>
      </c>
      <c r="T32" s="62">
        <f t="shared" si="4"/>
        <v>68.819999999999993</v>
      </c>
      <c r="U32" s="62">
        <f t="shared" si="4"/>
        <v>86.875</v>
      </c>
      <c r="V32" s="62">
        <f t="shared" si="4"/>
        <v>67.721999999999994</v>
      </c>
      <c r="W32" s="62">
        <f t="shared" si="4"/>
        <v>62.347000000000001</v>
      </c>
      <c r="X32" s="62">
        <f t="shared" si="4"/>
        <v>23.238</v>
      </c>
      <c r="Y32" s="62">
        <f t="shared" si="4"/>
        <v>74.811999999999998</v>
      </c>
      <c r="Z32" s="63" t="str">
        <f t="shared" si="4"/>
        <v/>
      </c>
      <c r="AA32" s="64">
        <f>SUM(AA29:AA31)</f>
        <v>556.88599999999997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15.4</v>
      </c>
      <c r="O37" s="99"/>
      <c r="P37" s="99"/>
      <c r="Q37" s="99"/>
      <c r="R37" s="99">
        <v>42.1</v>
      </c>
      <c r="S37" s="99"/>
      <c r="T37" s="99"/>
      <c r="U37" s="99"/>
      <c r="V37" s="99"/>
      <c r="W37" s="99"/>
      <c r="X37" s="99">
        <v>35.6</v>
      </c>
      <c r="Y37" s="99"/>
      <c r="Z37" s="100"/>
      <c r="AA37" s="79">
        <f t="shared" si="5"/>
        <v>93.1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15.4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42.1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35.6</v>
      </c>
      <c r="Y40" s="88">
        <f t="shared" si="6"/>
        <v>0</v>
      </c>
      <c r="Z40" s="89" t="str">
        <f t="shared" si="6"/>
        <v/>
      </c>
      <c r="AA40" s="90">
        <f t="shared" si="5"/>
        <v>93.1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15.4</v>
      </c>
      <c r="O45" s="99"/>
      <c r="P45" s="99"/>
      <c r="Q45" s="99"/>
      <c r="R45" s="99">
        <v>42.1</v>
      </c>
      <c r="S45" s="99"/>
      <c r="T45" s="99"/>
      <c r="U45" s="99"/>
      <c r="V45" s="99"/>
      <c r="W45" s="99"/>
      <c r="X45" s="99">
        <v>35.6</v>
      </c>
      <c r="Y45" s="99"/>
      <c r="Z45" s="100"/>
      <c r="AA45" s="79">
        <f t="shared" si="7"/>
        <v>93.1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15.4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42.1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35.6</v>
      </c>
      <c r="Y49" s="88">
        <f t="shared" si="8"/>
        <v>0</v>
      </c>
      <c r="Z49" s="89" t="str">
        <f t="shared" si="8"/>
        <v/>
      </c>
      <c r="AA49" s="90">
        <f t="shared" si="7"/>
        <v>93.1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25.39</v>
      </c>
      <c r="O52" s="88">
        <f t="shared" si="10"/>
        <v>13.699</v>
      </c>
      <c r="P52" s="88">
        <f t="shared" si="10"/>
        <v>9.9879999999999995</v>
      </c>
      <c r="Q52" s="88">
        <f t="shared" si="10"/>
        <v>71.968000000000004</v>
      </c>
      <c r="R52" s="88">
        <f t="shared" si="10"/>
        <v>63.149000000000001</v>
      </c>
      <c r="S52" s="88">
        <f t="shared" si="10"/>
        <v>46.378</v>
      </c>
      <c r="T52" s="88">
        <f t="shared" si="10"/>
        <v>68.819999999999993</v>
      </c>
      <c r="U52" s="88">
        <f t="shared" si="10"/>
        <v>86.875</v>
      </c>
      <c r="V52" s="88">
        <f t="shared" si="10"/>
        <v>67.721999999999994</v>
      </c>
      <c r="W52" s="88">
        <f t="shared" si="10"/>
        <v>62.346999999999994</v>
      </c>
      <c r="X52" s="88">
        <f t="shared" si="10"/>
        <v>58.838000000000008</v>
      </c>
      <c r="Y52" s="88">
        <f t="shared" si="10"/>
        <v>74.811999999999998</v>
      </c>
      <c r="Z52" s="89" t="str">
        <f t="shared" si="10"/>
        <v/>
      </c>
      <c r="AA52" s="104">
        <f>SUM(B52:Z52)</f>
        <v>649.98599999999999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25.349</v>
      </c>
      <c r="O4" s="18">
        <v>13.699</v>
      </c>
      <c r="P4" s="18">
        <v>10.037000000000001</v>
      </c>
      <c r="Q4" s="18">
        <v>71.930999999999997</v>
      </c>
      <c r="R4" s="18">
        <v>63.117000000000004</v>
      </c>
      <c r="S4" s="18">
        <v>46.378</v>
      </c>
      <c r="T4" s="18">
        <v>68.820000000000007</v>
      </c>
      <c r="U4" s="18">
        <v>86.874999999999986</v>
      </c>
      <c r="V4" s="18">
        <v>67.721999999999994</v>
      </c>
      <c r="W4" s="18">
        <v>62.347000000000001</v>
      </c>
      <c r="X4" s="18">
        <v>58.850999999999999</v>
      </c>
      <c r="Y4" s="18">
        <v>74.807999999999993</v>
      </c>
      <c r="Z4" s="19"/>
      <c r="AA4" s="20">
        <f>SUM(B4:Z4)</f>
        <v>649.93399999999997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-11.99</v>
      </c>
      <c r="O7" s="28">
        <v>-6.7</v>
      </c>
      <c r="P7" s="28">
        <v>4.63</v>
      </c>
      <c r="Q7" s="28">
        <v>32.92</v>
      </c>
      <c r="R7" s="28">
        <v>78.260000000000005</v>
      </c>
      <c r="S7" s="28">
        <v>157.32</v>
      </c>
      <c r="T7" s="28">
        <v>219.74</v>
      </c>
      <c r="U7" s="28">
        <v>280.33</v>
      </c>
      <c r="V7" s="28">
        <v>187.96</v>
      </c>
      <c r="W7" s="28">
        <v>182.48</v>
      </c>
      <c r="X7" s="28">
        <v>148.49</v>
      </c>
      <c r="Y7" s="28">
        <v>109.2</v>
      </c>
      <c r="Z7" s="29"/>
      <c r="AA7" s="30">
        <f>IF(SUM(B7:Z7)&lt;&gt;0,AVERAGEIF(B7:Z7,"&lt;&gt;"""),"")</f>
        <v>115.22000000000001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30</v>
      </c>
      <c r="S12" s="52">
        <v>30</v>
      </c>
      <c r="T12" s="52">
        <v>60</v>
      </c>
      <c r="U12" s="52">
        <v>60</v>
      </c>
      <c r="V12" s="52">
        <v>40</v>
      </c>
      <c r="W12" s="52">
        <v>40</v>
      </c>
      <c r="X12" s="52">
        <v>40</v>
      </c>
      <c r="Y12" s="52"/>
      <c r="Z12" s="53"/>
      <c r="AA12" s="54">
        <f t="shared" si="0"/>
        <v>300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21.001000000000001</v>
      </c>
      <c r="O14" s="57">
        <v>12.908999999999999</v>
      </c>
      <c r="P14" s="57">
        <v>3.8879999999999999</v>
      </c>
      <c r="Q14" s="57">
        <v>0.754</v>
      </c>
      <c r="R14" s="57">
        <v>20.463000000000001</v>
      </c>
      <c r="S14" s="57">
        <v>2.9859999999999998</v>
      </c>
      <c r="T14" s="57"/>
      <c r="U14" s="57">
        <v>0.2</v>
      </c>
      <c r="V14" s="57"/>
      <c r="W14" s="57"/>
      <c r="X14" s="57"/>
      <c r="Y14" s="57">
        <v>5.077</v>
      </c>
      <c r="Z14" s="58"/>
      <c r="AA14" s="59">
        <f t="shared" si="0"/>
        <v>67.277999999999992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21.001000000000001</v>
      </c>
      <c r="O16" s="62">
        <f t="shared" si="1"/>
        <v>12.908999999999999</v>
      </c>
      <c r="P16" s="62">
        <f t="shared" si="1"/>
        <v>3.8879999999999999</v>
      </c>
      <c r="Q16" s="62">
        <f t="shared" si="1"/>
        <v>0.754</v>
      </c>
      <c r="R16" s="62">
        <f t="shared" si="1"/>
        <v>50.463000000000001</v>
      </c>
      <c r="S16" s="62">
        <f t="shared" si="1"/>
        <v>32.985999999999997</v>
      </c>
      <c r="T16" s="62">
        <f t="shared" si="1"/>
        <v>60</v>
      </c>
      <c r="U16" s="62">
        <f t="shared" si="1"/>
        <v>60.2</v>
      </c>
      <c r="V16" s="62">
        <f t="shared" si="1"/>
        <v>40</v>
      </c>
      <c r="W16" s="62">
        <f t="shared" si="1"/>
        <v>40</v>
      </c>
      <c r="X16" s="62">
        <f t="shared" si="1"/>
        <v>40</v>
      </c>
      <c r="Y16" s="62">
        <f t="shared" si="1"/>
        <v>5.077</v>
      </c>
      <c r="Z16" s="63" t="str">
        <f t="shared" si="1"/>
        <v/>
      </c>
      <c r="AA16" s="64">
        <f>SUM(AA10:AA15)</f>
        <v>367.27800000000002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1.81</v>
      </c>
      <c r="O19" s="72"/>
      <c r="P19" s="72"/>
      <c r="Q19" s="72"/>
      <c r="R19" s="72">
        <v>1.52</v>
      </c>
      <c r="S19" s="72"/>
      <c r="T19" s="72"/>
      <c r="U19" s="72">
        <v>4.5119999999999996</v>
      </c>
      <c r="V19" s="72">
        <v>4.5119999999999996</v>
      </c>
      <c r="W19" s="72">
        <v>4.5119999999999996</v>
      </c>
      <c r="X19" s="72">
        <v>4.5119999999999996</v>
      </c>
      <c r="Y19" s="72"/>
      <c r="Z19" s="73"/>
      <c r="AA19" s="74">
        <f t="shared" ref="AA19:AA25" si="2">SUM(B19:Z19)</f>
        <v>21.378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4.5549999999999997</v>
      </c>
      <c r="Q20" s="77">
        <v>7.1219999999999999</v>
      </c>
      <c r="R20" s="77">
        <v>4.7789999999999999</v>
      </c>
      <c r="S20" s="77">
        <v>3.21</v>
      </c>
      <c r="T20" s="77">
        <v>3.2610000000000001</v>
      </c>
      <c r="U20" s="77">
        <v>16.355</v>
      </c>
      <c r="V20" s="77">
        <v>18.071999999999999</v>
      </c>
      <c r="W20" s="77">
        <v>0.43</v>
      </c>
      <c r="X20" s="77">
        <v>6.8630000000000004</v>
      </c>
      <c r="Y20" s="77">
        <v>30</v>
      </c>
      <c r="Z20" s="78"/>
      <c r="AA20" s="79">
        <f t="shared" si="2"/>
        <v>94.647000000000006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2.5380000000000003</v>
      </c>
      <c r="O21" s="81">
        <v>0.79</v>
      </c>
      <c r="P21" s="81">
        <v>0.79400000000000004</v>
      </c>
      <c r="Q21" s="81">
        <v>11.555</v>
      </c>
      <c r="R21" s="81">
        <v>6.3549999999999995</v>
      </c>
      <c r="S21" s="81">
        <v>10.181999999999999</v>
      </c>
      <c r="T21" s="81">
        <v>5.5590000000000002</v>
      </c>
      <c r="U21" s="81">
        <v>5.8079999999999998</v>
      </c>
      <c r="V21" s="81">
        <v>5.1379999999999999</v>
      </c>
      <c r="W21" s="81">
        <v>17.405000000000001</v>
      </c>
      <c r="X21" s="81">
        <v>7.4759999999999991</v>
      </c>
      <c r="Y21" s="81">
        <v>1.0309999999999999</v>
      </c>
      <c r="Z21" s="78"/>
      <c r="AA21" s="79">
        <f t="shared" si="2"/>
        <v>74.631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4.3480000000000008</v>
      </c>
      <c r="O26" s="88">
        <f t="shared" si="3"/>
        <v>0.79</v>
      </c>
      <c r="P26" s="88">
        <f t="shared" si="3"/>
        <v>5.3490000000000002</v>
      </c>
      <c r="Q26" s="88">
        <f t="shared" si="3"/>
        <v>18.677</v>
      </c>
      <c r="R26" s="88">
        <f t="shared" si="3"/>
        <v>12.654</v>
      </c>
      <c r="S26" s="88">
        <f t="shared" si="3"/>
        <v>13.391999999999999</v>
      </c>
      <c r="T26" s="88">
        <f t="shared" si="3"/>
        <v>8.82</v>
      </c>
      <c r="U26" s="88">
        <f t="shared" si="3"/>
        <v>26.675000000000001</v>
      </c>
      <c r="V26" s="88">
        <f t="shared" si="3"/>
        <v>27.722000000000001</v>
      </c>
      <c r="W26" s="88">
        <f t="shared" si="3"/>
        <v>22.347000000000001</v>
      </c>
      <c r="X26" s="88">
        <f t="shared" si="3"/>
        <v>18.850999999999999</v>
      </c>
      <c r="Y26" s="88">
        <f t="shared" si="3"/>
        <v>31.030999999999999</v>
      </c>
      <c r="Z26" s="89" t="str">
        <f t="shared" si="3"/>
        <v/>
      </c>
      <c r="AA26" s="90">
        <f>SUM(AA19:AA25)</f>
        <v>190.65600000000001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25.349</v>
      </c>
      <c r="O30" s="77">
        <v>13.699</v>
      </c>
      <c r="P30" s="77">
        <v>9.2370000000000001</v>
      </c>
      <c r="Q30" s="77">
        <v>19.431000000000001</v>
      </c>
      <c r="R30" s="77">
        <v>63.116999999999997</v>
      </c>
      <c r="S30" s="77">
        <v>46.378</v>
      </c>
      <c r="T30" s="77">
        <v>68.819999999999993</v>
      </c>
      <c r="U30" s="77">
        <v>86.875</v>
      </c>
      <c r="V30" s="77">
        <v>67.721999999999994</v>
      </c>
      <c r="W30" s="77">
        <v>62.347000000000001</v>
      </c>
      <c r="X30" s="77">
        <v>58.850999999999999</v>
      </c>
      <c r="Y30" s="77">
        <v>36.107999999999997</v>
      </c>
      <c r="Z30" s="78"/>
      <c r="AA30" s="79">
        <f>SUM(B30:Z30)</f>
        <v>557.93399999999997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25.349</v>
      </c>
      <c r="O32" s="62">
        <f t="shared" si="4"/>
        <v>13.699</v>
      </c>
      <c r="P32" s="62">
        <f t="shared" si="4"/>
        <v>9.2370000000000001</v>
      </c>
      <c r="Q32" s="62">
        <f t="shared" si="4"/>
        <v>19.431000000000001</v>
      </c>
      <c r="R32" s="62">
        <f t="shared" si="4"/>
        <v>63.116999999999997</v>
      </c>
      <c r="S32" s="62">
        <f t="shared" si="4"/>
        <v>46.378</v>
      </c>
      <c r="T32" s="62">
        <f t="shared" si="4"/>
        <v>68.819999999999993</v>
      </c>
      <c r="U32" s="62">
        <f t="shared" si="4"/>
        <v>86.875</v>
      </c>
      <c r="V32" s="62">
        <f t="shared" si="4"/>
        <v>67.721999999999994</v>
      </c>
      <c r="W32" s="62">
        <f t="shared" si="4"/>
        <v>62.347000000000001</v>
      </c>
      <c r="X32" s="62">
        <f t="shared" si="4"/>
        <v>58.850999999999999</v>
      </c>
      <c r="Y32" s="62">
        <f t="shared" si="4"/>
        <v>36.107999999999997</v>
      </c>
      <c r="Z32" s="63" t="str">
        <f t="shared" si="4"/>
        <v/>
      </c>
      <c r="AA32" s="64">
        <f>SUM(AA29:AA31)</f>
        <v>557.93399999999997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0.8</v>
      </c>
      <c r="Q37" s="99">
        <v>52.5</v>
      </c>
      <c r="R37" s="99"/>
      <c r="S37" s="99"/>
      <c r="T37" s="99"/>
      <c r="U37" s="99"/>
      <c r="V37" s="99"/>
      <c r="W37" s="99"/>
      <c r="X37" s="99"/>
      <c r="Y37" s="99">
        <v>38.700000000000003</v>
      </c>
      <c r="Z37" s="100"/>
      <c r="AA37" s="79">
        <f t="shared" si="5"/>
        <v>92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0.8</v>
      </c>
      <c r="Q40" s="88">
        <f t="shared" si="6"/>
        <v>52.5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38.700000000000003</v>
      </c>
      <c r="Z40" s="89" t="str">
        <f t="shared" si="6"/>
        <v/>
      </c>
      <c r="AA40" s="90">
        <f t="shared" si="5"/>
        <v>92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0.8</v>
      </c>
      <c r="Q45" s="99">
        <v>52.5</v>
      </c>
      <c r="R45" s="99"/>
      <c r="S45" s="99"/>
      <c r="T45" s="99"/>
      <c r="U45" s="99"/>
      <c r="V45" s="99"/>
      <c r="W45" s="99"/>
      <c r="X45" s="99"/>
      <c r="Y45" s="99">
        <v>38.700000000000003</v>
      </c>
      <c r="Z45" s="100"/>
      <c r="AA45" s="79">
        <f t="shared" si="7"/>
        <v>92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0.8</v>
      </c>
      <c r="Q49" s="88">
        <f t="shared" si="8"/>
        <v>52.5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38.700000000000003</v>
      </c>
      <c r="Z49" s="89" t="str">
        <f t="shared" si="8"/>
        <v/>
      </c>
      <c r="AA49" s="90">
        <f t="shared" si="7"/>
        <v>92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25.349000000000004</v>
      </c>
      <c r="O52" s="88">
        <f t="shared" si="10"/>
        <v>13.698999999999998</v>
      </c>
      <c r="P52" s="88">
        <f t="shared" si="10"/>
        <v>10.037000000000001</v>
      </c>
      <c r="Q52" s="88">
        <f t="shared" si="10"/>
        <v>71.930999999999997</v>
      </c>
      <c r="R52" s="88">
        <f t="shared" si="10"/>
        <v>63.117000000000004</v>
      </c>
      <c r="S52" s="88">
        <f t="shared" si="10"/>
        <v>46.378</v>
      </c>
      <c r="T52" s="88">
        <f t="shared" si="10"/>
        <v>68.819999999999993</v>
      </c>
      <c r="U52" s="88">
        <f t="shared" si="10"/>
        <v>86.875</v>
      </c>
      <c r="V52" s="88">
        <f t="shared" si="10"/>
        <v>67.722000000000008</v>
      </c>
      <c r="W52" s="88">
        <f t="shared" si="10"/>
        <v>62.347000000000001</v>
      </c>
      <c r="X52" s="88">
        <f t="shared" si="10"/>
        <v>58.850999999999999</v>
      </c>
      <c r="Y52" s="88">
        <f t="shared" si="10"/>
        <v>74.807999999999993</v>
      </c>
      <c r="Z52" s="89" t="str">
        <f t="shared" si="10"/>
        <v/>
      </c>
      <c r="AA52" s="104">
        <f>SUM(B52:Z52)</f>
        <v>649.93399999999997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5" sqref="A5:AA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-15.4</v>
      </c>
      <c r="O4" s="18"/>
      <c r="P4" s="18">
        <v>0.8</v>
      </c>
      <c r="Q4" s="18">
        <v>52.5</v>
      </c>
      <c r="R4" s="18">
        <v>-42.1</v>
      </c>
      <c r="S4" s="18"/>
      <c r="T4" s="18"/>
      <c r="U4" s="18"/>
      <c r="V4" s="18"/>
      <c r="W4" s="18"/>
      <c r="X4" s="18">
        <v>-35.6</v>
      </c>
      <c r="Y4" s="18">
        <v>38.700000000000003</v>
      </c>
      <c r="Z4" s="19"/>
      <c r="AA4" s="111">
        <f>SUM(B4:Z4)</f>
        <v>-1.1000000000000014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-11.99</v>
      </c>
      <c r="O7" s="117">
        <v>-6.7</v>
      </c>
      <c r="P7" s="117">
        <v>4.63</v>
      </c>
      <c r="Q7" s="117">
        <v>32.92</v>
      </c>
      <c r="R7" s="117">
        <v>78.260000000000005</v>
      </c>
      <c r="S7" s="117">
        <v>157.32</v>
      </c>
      <c r="T7" s="117">
        <v>219.74</v>
      </c>
      <c r="U7" s="117">
        <v>280.33</v>
      </c>
      <c r="V7" s="117">
        <v>187.96</v>
      </c>
      <c r="W7" s="117">
        <v>182.48</v>
      </c>
      <c r="X7" s="117">
        <v>148.49</v>
      </c>
      <c r="Y7" s="117">
        <v>109.2</v>
      </c>
      <c r="Z7" s="118"/>
      <c r="AA7" s="119">
        <f>IF(SUM(B7:Z7)&lt;&gt;0,AVERAGEIF(B7:Z7,"&lt;&gt;"""),"")</f>
        <v>115.22000000000001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15.4</v>
      </c>
      <c r="O13" s="129"/>
      <c r="P13" s="129"/>
      <c r="Q13" s="129"/>
      <c r="R13" s="129">
        <v>42.1</v>
      </c>
      <c r="S13" s="129"/>
      <c r="T13" s="129"/>
      <c r="U13" s="129"/>
      <c r="V13" s="129"/>
      <c r="W13" s="129"/>
      <c r="X13" s="129">
        <v>35.6</v>
      </c>
      <c r="Y13" s="130"/>
      <c r="Z13" s="131"/>
      <c r="AA13" s="132">
        <f t="shared" si="0"/>
        <v>93.1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15.4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42.1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35.6</v>
      </c>
      <c r="Y16" s="135">
        <f t="shared" si="1"/>
        <v>0</v>
      </c>
      <c r="Z16" s="136" t="str">
        <f t="shared" si="1"/>
        <v/>
      </c>
      <c r="AA16" s="90">
        <f t="shared" si="0"/>
        <v>93.1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0.8</v>
      </c>
      <c r="Q21" s="129">
        <v>52.5</v>
      </c>
      <c r="R21" s="129"/>
      <c r="S21" s="129"/>
      <c r="T21" s="129"/>
      <c r="U21" s="129"/>
      <c r="V21" s="129"/>
      <c r="W21" s="129"/>
      <c r="X21" s="129"/>
      <c r="Y21" s="130">
        <v>38.700000000000003</v>
      </c>
      <c r="Z21" s="131"/>
      <c r="AA21" s="132">
        <f t="shared" si="2"/>
        <v>92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0.8</v>
      </c>
      <c r="Q24" s="135">
        <f t="shared" si="3"/>
        <v>52.5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38.700000000000003</v>
      </c>
      <c r="Z24" s="136" t="str">
        <f t="shared" si="3"/>
        <v/>
      </c>
      <c r="AA24" s="90">
        <f t="shared" si="2"/>
        <v>92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2025-09-15T08:26:09Z</dcterms:created>
  <dcterms:modified xsi:type="dcterms:W3CDTF">2025-09-15T08:26:10Z</dcterms:modified>
</cp:coreProperties>
</file>