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<sst xmlns="http://schemas.openxmlformats.org/spreadsheetml/2006/main" count="119" uniqueCount="54">
  <si>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14/09/2025 11:37:45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</si>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</sst>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53A-466F-86AD-0FBF101457E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53A-466F-86AD-0FBF101457E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2</c:v>
                </c:pt>
                <c:pt idx="14">
                  <c:v>2</c:v>
                </c:pt>
                <c:pt idx="23">
                  <c:v>2.7879999999999998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3A-466F-86AD-0FBF101457E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3">
                  <c:v>10.054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3A-466F-86AD-0FBF101457E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53A-466F-86AD-0FBF101457E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53A-466F-86AD-0FBF101457E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53A-466F-86AD-0FBF101457E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53A-466F-86AD-0FBF101457E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53A-466F-86AD-0FBF101457E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10</c:v>
                </c:pt>
                <c:pt idx="22">
                  <c:v>113.494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53A-466F-86AD-0FBF101457E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3A-466F-86AD-0FBF101457E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30.866</c:v>
                </c:pt>
                <c:pt idx="13">
                  <c:v>11.702</c:v>
                </c:pt>
                <c:pt idx="14">
                  <c:v>10</c:v>
                </c:pt>
                <c:pt idx="15">
                  <c:v>4.5440000000000005</c:v>
                </c:pt>
                <c:pt idx="16">
                  <c:v>26.561999999999998</c:v>
                </c:pt>
                <c:pt idx="17">
                  <c:v>75.600999999999999</c:v>
                </c:pt>
                <c:pt idx="18">
                  <c:v>43.177999999999997</c:v>
                </c:pt>
                <c:pt idx="19">
                  <c:v>47.973000000000006</c:v>
                </c:pt>
                <c:pt idx="20">
                  <c:v>47.8</c:v>
                </c:pt>
                <c:pt idx="21">
                  <c:v>54.905000000000001</c:v>
                </c:pt>
                <c:pt idx="22">
                  <c:v>52.507000000000005</c:v>
                </c:pt>
                <c:pt idx="23">
                  <c:v>56.308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53A-466F-86AD-0FBF101457E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53A-466F-86AD-0FBF101457E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53A-466F-86AD-0FBF10145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-4.0999999999999996</c:v>
                </c:pt>
                <c:pt idx="13">
                  <c:v>-2</c:v>
                </c:pt>
                <c:pt idx="14">
                  <c:v>-0.52</c:v>
                </c:pt>
                <c:pt idx="15">
                  <c:v>22.28</c:v>
                </c:pt>
                <c:pt idx="16">
                  <c:v>63</c:v>
                </c:pt>
                <c:pt idx="17">
                  <c:v>115.24</c:v>
                </c:pt>
                <c:pt idx="18">
                  <c:v>142.47</c:v>
                </c:pt>
                <c:pt idx="19">
                  <c:v>165.9</c:v>
                </c:pt>
                <c:pt idx="20">
                  <c:v>128.08000000000001</c:v>
                </c:pt>
                <c:pt idx="21">
                  <c:v>107.26</c:v>
                </c:pt>
                <c:pt idx="22">
                  <c:v>92.89</c:v>
                </c:pt>
                <c:pt idx="23">
                  <c:v>61.47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53A-466F-86AD-0FBF10145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63-44CE-83EA-577638D84E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063-44CE-83EA-577638D84E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0.15</c:v>
                </c:pt>
                <c:pt idx="15">
                  <c:v>3.073</c:v>
                </c:pt>
                <c:pt idx="16">
                  <c:v>0.27600000000000002</c:v>
                </c:pt>
                <c:pt idx="17">
                  <c:v>5</c:v>
                </c:pt>
                <c:pt idx="18">
                  <c:v>5</c:v>
                </c:pt>
                <c:pt idx="19">
                  <c:v>7.9939999999999998</c:v>
                </c:pt>
                <c:pt idx="20">
                  <c:v>11.741</c:v>
                </c:pt>
                <c:pt idx="21">
                  <c:v>7.883</c:v>
                </c:pt>
                <c:pt idx="2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63-44CE-83EA-577638D84E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8.0169999999999995</c:v>
                </c:pt>
                <c:pt idx="13">
                  <c:v>4.702</c:v>
                </c:pt>
                <c:pt idx="14">
                  <c:v>3.8940000000000001</c:v>
                </c:pt>
                <c:pt idx="15">
                  <c:v>7.1280000000000001</c:v>
                </c:pt>
                <c:pt idx="16">
                  <c:v>0.497</c:v>
                </c:pt>
                <c:pt idx="17">
                  <c:v>2.5</c:v>
                </c:pt>
                <c:pt idx="18">
                  <c:v>1.556</c:v>
                </c:pt>
                <c:pt idx="19">
                  <c:v>27.389000000000003</c:v>
                </c:pt>
                <c:pt idx="20">
                  <c:v>30.458999999999996</c:v>
                </c:pt>
                <c:pt idx="21">
                  <c:v>6.4190000000000005</c:v>
                </c:pt>
                <c:pt idx="22">
                  <c:v>2.7440000000000002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63-44CE-83EA-577638D84E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063-44CE-83EA-577638D84E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63-44CE-83EA-577638D84E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63-44CE-83EA-577638D84E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063-44CE-83EA-577638D84E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063-44CE-83EA-577638D84E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9">
                  <c:v>12.59</c:v>
                </c:pt>
                <c:pt idx="23">
                  <c:v>29.891999999999999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063-44CE-83EA-577638D84E9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25.8</c:v>
                </c:pt>
                <c:pt idx="17">
                  <c:v>47.4</c:v>
                </c:pt>
                <c:pt idx="18">
                  <c:v>36.6</c:v>
                </c:pt>
                <c:pt idx="19">
                  <c:v>0</c:v>
                </c:pt>
                <c:pt idx="20">
                  <c:v>0.6</c:v>
                </c:pt>
                <c:pt idx="21">
                  <c:v>40.6</c:v>
                </c:pt>
                <c:pt idx="22">
                  <c:v>158.30000000000001</c:v>
                </c:pt>
                <c:pt idx="23">
                  <c:v>36.200000000000003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63-44CE-83EA-577638D84E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22.698999999999998</c:v>
                </c:pt>
                <c:pt idx="13">
                  <c:v>9</c:v>
                </c:pt>
                <c:pt idx="14">
                  <c:v>8.1059999999999999</c:v>
                </c:pt>
                <c:pt idx="17">
                  <c:v>30.681999999999999</c:v>
                </c:pt>
                <c:pt idx="18">
                  <c:v>1.2999999999999999E-2</c:v>
                </c:pt>
                <c:pt idx="20">
                  <c:v>5</c:v>
                </c:pt>
                <c:pt idx="23">
                  <c:v>3.0959999999999996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63-44CE-83EA-577638D84E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063-44CE-83EA-577638D84E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063-44CE-83EA-577638D84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-4.0999999999999996</c:v>
                </c:pt>
                <c:pt idx="13">
                  <c:v>-2</c:v>
                </c:pt>
                <c:pt idx="14">
                  <c:v>-0.52</c:v>
                </c:pt>
                <c:pt idx="15">
                  <c:v>22.28</c:v>
                </c:pt>
                <c:pt idx="16">
                  <c:v>63</c:v>
                </c:pt>
                <c:pt idx="17">
                  <c:v>115.24</c:v>
                </c:pt>
                <c:pt idx="18">
                  <c:v>142.47</c:v>
                </c:pt>
                <c:pt idx="19">
                  <c:v>165.9</c:v>
                </c:pt>
                <c:pt idx="20">
                  <c:v>128.08000000000001</c:v>
                </c:pt>
                <c:pt idx="21">
                  <c:v>107.26</c:v>
                </c:pt>
                <c:pt idx="22">
                  <c:v>92.89</c:v>
                </c:pt>
                <c:pt idx="23">
                  <c:v>61.47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063-44CE-83EA-577638D84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30.866</v>
      </c>
      <c r="O4" s="18">
        <v>13.702</v>
      </c>
      <c r="P4" s="18">
        <v>12</v>
      </c>
      <c r="Q4" s="18">
        <v>10.244</v>
      </c>
      <c r="R4" s="18">
        <v>26.561999999999998</v>
      </c>
      <c r="S4" s="18">
        <v>85.600999999999999</v>
      </c>
      <c r="T4" s="18">
        <v>43.177999999999997</v>
      </c>
      <c r="U4" s="18">
        <v>47.973000000000006</v>
      </c>
      <c r="V4" s="18">
        <v>47.8</v>
      </c>
      <c r="W4" s="18">
        <v>54.905000000000001</v>
      </c>
      <c r="X4" s="18">
        <v>166.001</v>
      </c>
      <c r="Y4" s="18">
        <v>69.149999999999991</v>
      </c>
      <c r="Z4" s="19"/>
      <c r="AA4" s="20">
        <f>SUM(B4:Z4)</f>
        <v>607.98199999999997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-4.0999999999999996</v>
      </c>
      <c r="O7" s="28">
        <v>-2</v>
      </c>
      <c r="P7" s="28">
        <v>-0.52</v>
      </c>
      <c r="Q7" s="28">
        <v>22.28</v>
      </c>
      <c r="R7" s="28">
        <v>63</v>
      </c>
      <c r="S7" s="28">
        <v>115.24</v>
      </c>
      <c r="T7" s="28">
        <v>142.47</v>
      </c>
      <c r="U7" s="28">
        <v>165.9</v>
      </c>
      <c r="V7" s="28">
        <v>128.08000000000001</v>
      </c>
      <c r="W7" s="28">
        <v>107.26</v>
      </c>
      <c r="X7" s="28">
        <v>92.89</v>
      </c>
      <c r="Y7" s="28">
        <v>61.47</v>
      </c>
      <c r="Z7" s="29"/>
      <c r="AA7" s="30">
        <f>IF(SUM(B7:Z7)&lt;&gt;0,AVERAGEIF(B7:Z7,"&lt;&gt;"""),"")</f>
        <v>74.330833333333331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10</v>
      </c>
      <c r="T12" s="52"/>
      <c r="U12" s="52"/>
      <c r="V12" s="52"/>
      <c r="W12" s="52"/>
      <c r="X12" s="52">
        <v>113.494</v>
      </c>
      <c r="Y12" s="52"/>
      <c r="Z12" s="53"/>
      <c r="AA12" s="54">
        <f t="shared" si="0"/>
        <v>123.494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30.866</v>
      </c>
      <c r="O14" s="57">
        <v>11.702</v>
      </c>
      <c r="P14" s="57">
        <v>10</v>
      </c>
      <c r="Q14" s="57">
        <v>4.5440000000000005</v>
      </c>
      <c r="R14" s="57">
        <v>26.561999999999998</v>
      </c>
      <c r="S14" s="57">
        <v>75.600999999999999</v>
      </c>
      <c r="T14" s="57">
        <v>43.177999999999997</v>
      </c>
      <c r="U14" s="57">
        <v>47.973000000000006</v>
      </c>
      <c r="V14" s="57">
        <v>47.8</v>
      </c>
      <c r="W14" s="57">
        <v>54.905000000000001</v>
      </c>
      <c r="X14" s="57">
        <v>52.507000000000005</v>
      </c>
      <c r="Y14" s="57">
        <v>56.308</v>
      </c>
      <c r="Z14" s="58"/>
      <c r="AA14" s="59">
        <f t="shared" si="0"/>
        <v>461.94599999999997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30.866</v>
      </c>
      <c r="O16" s="62">
        <f t="shared" si="1"/>
        <v>11.702</v>
      </c>
      <c r="P16" s="62">
        <f t="shared" si="1"/>
        <v>10</v>
      </c>
      <c r="Q16" s="62">
        <f t="shared" si="1"/>
        <v>4.5440000000000005</v>
      </c>
      <c r="R16" s="62">
        <f t="shared" si="1"/>
        <v>26.561999999999998</v>
      </c>
      <c r="S16" s="62">
        <f t="shared" si="1"/>
        <v>85.600999999999999</v>
      </c>
      <c r="T16" s="62">
        <f t="shared" si="1"/>
        <v>43.177999999999997</v>
      </c>
      <c r="U16" s="62">
        <f t="shared" si="1"/>
        <v>47.973000000000006</v>
      </c>
      <c r="V16" s="62">
        <f t="shared" si="1"/>
        <v>47.8</v>
      </c>
      <c r="W16" s="62">
        <f t="shared" si="1"/>
        <v>54.905000000000001</v>
      </c>
      <c r="X16" s="62">
        <f t="shared" si="1"/>
        <v>166.001</v>
      </c>
      <c r="Y16" s="62">
        <f t="shared" si="1"/>
        <v>56.308</v>
      </c>
      <c r="Z16" s="63" t="str">
        <f t="shared" si="1"/>
        <v/>
      </c>
      <c r="AA16" s="64">
        <f>SUM(AA10:AA15)</f>
        <v>585.43999999999994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2</v>
      </c>
      <c r="P20" s="77">
        <v>2</v>
      </c>
      <c r="Q20" s="77"/>
      <c r="R20" s="77"/>
      <c r="S20" s="77"/>
      <c r="T20" s="77"/>
      <c r="U20" s="77"/>
      <c r="V20" s="77"/>
      <c r="W20" s="77"/>
      <c r="X20" s="77"/>
      <c r="Y20" s="77">
        <v>2.7879999999999998</v>
      </c>
      <c r="Z20" s="78"/>
      <c r="AA20" s="79">
        <f t="shared" si="2"/>
        <v>6.7880000000000003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10.054</v>
      </c>
      <c r="Z21" s="78"/>
      <c r="AA21" s="79">
        <f t="shared" si="2"/>
        <v>10.054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2</v>
      </c>
      <c r="P26" s="88">
        <f t="shared" si="3"/>
        <v>2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12.842000000000001</v>
      </c>
      <c r="Z26" s="89" t="str">
        <f t="shared" si="3"/>
        <v/>
      </c>
      <c r="AA26" s="90">
        <f>SUM(AA19:AA25)</f>
        <v>16.841999999999999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30.866</v>
      </c>
      <c r="O30" s="77">
        <v>13.702</v>
      </c>
      <c r="P30" s="77">
        <v>12</v>
      </c>
      <c r="Q30" s="77">
        <v>4.5439999999999996</v>
      </c>
      <c r="R30" s="77">
        <v>26.562000000000001</v>
      </c>
      <c r="S30" s="77">
        <v>85.600999999999999</v>
      </c>
      <c r="T30" s="77">
        <v>43.177999999999997</v>
      </c>
      <c r="U30" s="77">
        <v>47.972999999999999</v>
      </c>
      <c r="V30" s="77">
        <v>47.8</v>
      </c>
      <c r="W30" s="77">
        <v>54.905000000000001</v>
      </c>
      <c r="X30" s="77">
        <v>166.001</v>
      </c>
      <c r="Y30" s="77">
        <v>69.150000000000006</v>
      </c>
      <c r="Z30" s="78"/>
      <c r="AA30" s="79">
        <f>SUM(B30:Z30)</f>
        <v>602.28199999999993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30.866</v>
      </c>
      <c r="O32" s="62">
        <f t="shared" si="4"/>
        <v>13.702</v>
      </c>
      <c r="P32" s="62">
        <f t="shared" si="4"/>
        <v>12</v>
      </c>
      <c r="Q32" s="62">
        <f t="shared" si="4"/>
        <v>4.5439999999999996</v>
      </c>
      <c r="R32" s="62">
        <f t="shared" si="4"/>
        <v>26.562000000000001</v>
      </c>
      <c r="S32" s="62">
        <f t="shared" si="4"/>
        <v>85.600999999999999</v>
      </c>
      <c r="T32" s="62">
        <f t="shared" si="4"/>
        <v>43.177999999999997</v>
      </c>
      <c r="U32" s="62">
        <f t="shared" si="4"/>
        <v>47.972999999999999</v>
      </c>
      <c r="V32" s="62">
        <f t="shared" si="4"/>
        <v>47.8</v>
      </c>
      <c r="W32" s="62">
        <f t="shared" si="4"/>
        <v>54.905000000000001</v>
      </c>
      <c r="X32" s="62">
        <f t="shared" si="4"/>
        <v>166.001</v>
      </c>
      <c r="Y32" s="62">
        <f t="shared" si="4"/>
        <v>69.150000000000006</v>
      </c>
      <c r="Z32" s="63" t="str">
        <f t="shared" si="4"/>
        <v/>
      </c>
      <c r="AA32" s="64">
        <f>SUM(AA29:AA31)</f>
        <v>602.28199999999993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5.7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5.7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5.7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5.7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5.7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30.866</v>
      </c>
      <c r="O52" s="88">
        <f t="shared" si="10"/>
        <v>13.702</v>
      </c>
      <c r="P52" s="88">
        <f t="shared" si="10"/>
        <v>12</v>
      </c>
      <c r="Q52" s="88">
        <f t="shared" si="10"/>
        <v>10.244</v>
      </c>
      <c r="R52" s="88">
        <f t="shared" si="10"/>
        <v>26.561999999999998</v>
      </c>
      <c r="S52" s="88">
        <f t="shared" si="10"/>
        <v>85.600999999999999</v>
      </c>
      <c r="T52" s="88">
        <f t="shared" si="10"/>
        <v>43.177999999999997</v>
      </c>
      <c r="U52" s="88">
        <f t="shared" si="10"/>
        <v>47.973000000000006</v>
      </c>
      <c r="V52" s="88">
        <f t="shared" si="10"/>
        <v>47.8</v>
      </c>
      <c r="W52" s="88">
        <f t="shared" si="10"/>
        <v>54.905000000000001</v>
      </c>
      <c r="X52" s="88">
        <f t="shared" si="10"/>
        <v>166.001</v>
      </c>
      <c r="Y52" s="88">
        <f t="shared" si="10"/>
        <v>69.150000000000006</v>
      </c>
      <c r="Z52" s="89" t="str">
        <f t="shared" si="10"/>
        <v/>
      </c>
      <c r="AA52" s="104">
        <f>SUM(B52:Z52)</f>
        <v>607.98199999999997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45914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30.866</v>
      </c>
      <c r="O4" s="18">
        <v>13.702</v>
      </c>
      <c r="P4" s="18">
        <v>12</v>
      </c>
      <c r="Q4" s="18">
        <v>10.201000000000001</v>
      </c>
      <c r="R4" s="18">
        <v>26.573</v>
      </c>
      <c r="S4" s="18">
        <v>85.581999999999994</v>
      </c>
      <c r="T4" s="18">
        <v>43.169000000000004</v>
      </c>
      <c r="U4" s="18">
        <v>47.972999999999999</v>
      </c>
      <c r="V4" s="18">
        <v>47.8</v>
      </c>
      <c r="W4" s="18">
        <v>54.902000000000008</v>
      </c>
      <c r="X4" s="18">
        <v>166.04400000000001</v>
      </c>
      <c r="Y4" s="18">
        <v>69.188000000000002</v>
      </c>
      <c r="Z4" s="19"/>
      <c r="AA4" s="20">
        <f>SUM(B4:Z4)</f>
        <v>608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-4.0999999999999996</v>
      </c>
      <c r="O7" s="28">
        <v>-2</v>
      </c>
      <c r="P7" s="28">
        <v>-0.52</v>
      </c>
      <c r="Q7" s="28">
        <v>22.28</v>
      </c>
      <c r="R7" s="28">
        <v>63</v>
      </c>
      <c r="S7" s="28">
        <v>115.24</v>
      </c>
      <c r="T7" s="28">
        <v>142.47</v>
      </c>
      <c r="U7" s="28">
        <v>165.9</v>
      </c>
      <c r="V7" s="28">
        <v>128.08000000000001</v>
      </c>
      <c r="W7" s="28">
        <v>107.26</v>
      </c>
      <c r="X7" s="28">
        <v>92.89</v>
      </c>
      <c r="Y7" s="28">
        <v>61.47</v>
      </c>
      <c r="Z7" s="29"/>
      <c r="AA7" s="30">
        <f>IF(SUM(B7:Z7)&lt;&gt;0,AVERAGEIF(B7:Z7,"&lt;&gt;"""),"")</f>
        <v>74.330833333333331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12.59</v>
      </c>
      <c r="V12" s="52"/>
      <c r="W12" s="52"/>
      <c r="X12" s="52"/>
      <c r="Y12" s="52">
        <v>29.891999999999999</v>
      </c>
      <c r="Z12" s="53"/>
      <c r="AA12" s="54">
        <f t="shared" si="0"/>
        <v>42.481999999999999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22.698999999999998</v>
      </c>
      <c r="O14" s="57">
        <v>9</v>
      </c>
      <c r="P14" s="57">
        <v>8.1059999999999999</v>
      </c>
      <c r="Q14" s="57"/>
      <c r="R14" s="57"/>
      <c r="S14" s="57">
        <v>30.681999999999999</v>
      </c>
      <c r="T14" s="57">
        <v>1.2999999999999999E-2</v>
      </c>
      <c r="U14" s="57"/>
      <c r="V14" s="57">
        <v>5</v>
      </c>
      <c r="W14" s="57"/>
      <c r="X14" s="57"/>
      <c r="Y14" s="57">
        <v>3.0959999999999996</v>
      </c>
      <c r="Z14" s="58"/>
      <c r="AA14" s="59">
        <f t="shared" si="0"/>
        <v>78.596000000000004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22.698999999999998</v>
      </c>
      <c r="O16" s="62">
        <f t="shared" si="1"/>
        <v>9</v>
      </c>
      <c r="P16" s="62">
        <f t="shared" si="1"/>
        <v>8.1059999999999999</v>
      </c>
      <c r="Q16" s="62">
        <f t="shared" si="1"/>
        <v>0</v>
      </c>
      <c r="R16" s="62">
        <f t="shared" si="1"/>
        <v>0</v>
      </c>
      <c r="S16" s="62">
        <f t="shared" si="1"/>
        <v>30.681999999999999</v>
      </c>
      <c r="T16" s="62">
        <f t="shared" si="1"/>
        <v>1.2999999999999999E-2</v>
      </c>
      <c r="U16" s="62">
        <f t="shared" si="1"/>
        <v>12.59</v>
      </c>
      <c r="V16" s="62">
        <f t="shared" si="1"/>
        <v>5</v>
      </c>
      <c r="W16" s="62">
        <f t="shared" si="1"/>
        <v>0</v>
      </c>
      <c r="X16" s="62">
        <f t="shared" si="1"/>
        <v>0</v>
      </c>
      <c r="Y16" s="62">
        <f t="shared" si="1"/>
        <v>32.988</v>
      </c>
      <c r="Z16" s="63" t="str">
        <f t="shared" si="1"/>
        <v/>
      </c>
      <c r="AA16" s="64">
        <f>SUM(AA10:AA15)</f>
        <v>121.078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0.15</v>
      </c>
      <c r="O20" s="77"/>
      <c r="P20" s="77"/>
      <c r="Q20" s="77">
        <v>3.073</v>
      </c>
      <c r="R20" s="77">
        <v>0.27600000000000002</v>
      </c>
      <c r="S20" s="77">
        <v>5</v>
      </c>
      <c r="T20" s="77">
        <v>5</v>
      </c>
      <c r="U20" s="77">
        <v>7.9939999999999998</v>
      </c>
      <c r="V20" s="77">
        <v>11.741</v>
      </c>
      <c r="W20" s="77">
        <v>7.883</v>
      </c>
      <c r="X20" s="77">
        <v>5</v>
      </c>
      <c r="Y20" s="77"/>
      <c r="Z20" s="78"/>
      <c r="AA20" s="79">
        <f t="shared" si="2"/>
        <v>46.116999999999997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8.0169999999999995</v>
      </c>
      <c r="O21" s="81">
        <v>4.702</v>
      </c>
      <c r="P21" s="81">
        <v>3.8940000000000001</v>
      </c>
      <c r="Q21" s="81">
        <v>7.1280000000000001</v>
      </c>
      <c r="R21" s="81">
        <v>0.497</v>
      </c>
      <c r="S21" s="81">
        <v>2.5</v>
      </c>
      <c r="T21" s="81">
        <v>1.556</v>
      </c>
      <c r="U21" s="81">
        <v>27.389000000000003</v>
      </c>
      <c r="V21" s="81">
        <v>30.458999999999996</v>
      </c>
      <c r="W21" s="81">
        <v>6.4190000000000005</v>
      </c>
      <c r="X21" s="81">
        <v>2.7440000000000002</v>
      </c>
      <c r="Y21" s="81"/>
      <c r="Z21" s="78"/>
      <c r="AA21" s="79">
        <f t="shared" si="2"/>
        <v>95.304999999999993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8.1669999999999998</v>
      </c>
      <c r="O26" s="88">
        <f t="shared" si="3"/>
        <v>4.702</v>
      </c>
      <c r="P26" s="88">
        <f t="shared" si="3"/>
        <v>3.8940000000000001</v>
      </c>
      <c r="Q26" s="88">
        <f t="shared" si="3"/>
        <v>10.201000000000001</v>
      </c>
      <c r="R26" s="88">
        <f t="shared" si="3"/>
        <v>0.77300000000000002</v>
      </c>
      <c r="S26" s="88">
        <f t="shared" si="3"/>
        <v>7.5</v>
      </c>
      <c r="T26" s="88">
        <f t="shared" si="3"/>
        <v>6.556</v>
      </c>
      <c r="U26" s="88">
        <f t="shared" si="3"/>
        <v>35.383000000000003</v>
      </c>
      <c r="V26" s="88">
        <f t="shared" si="3"/>
        <v>42.199999999999996</v>
      </c>
      <c r="W26" s="88">
        <f t="shared" si="3"/>
        <v>14.302</v>
      </c>
      <c r="X26" s="88">
        <f t="shared" si="3"/>
        <v>7.7439999999999998</v>
      </c>
      <c r="Y26" s="88">
        <f t="shared" si="3"/>
        <v>0</v>
      </c>
      <c r="Z26" s="89" t="str">
        <f t="shared" si="3"/>
        <v/>
      </c>
      <c r="AA26" s="90">
        <f>SUM(AA19:AA25)</f>
        <v>141.422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30.866</v>
      </c>
      <c r="O30" s="77">
        <v>13.702</v>
      </c>
      <c r="P30" s="77">
        <v>12</v>
      </c>
      <c r="Q30" s="77">
        <v>10.201000000000001</v>
      </c>
      <c r="R30" s="77">
        <v>0.77300000000000002</v>
      </c>
      <c r="S30" s="77">
        <v>38.182000000000002</v>
      </c>
      <c r="T30" s="77">
        <v>6.569</v>
      </c>
      <c r="U30" s="77">
        <v>47.972999999999999</v>
      </c>
      <c r="V30" s="77">
        <v>47.2</v>
      </c>
      <c r="W30" s="77">
        <v>14.302</v>
      </c>
      <c r="X30" s="77">
        <v>7.7439999999999998</v>
      </c>
      <c r="Y30" s="77">
        <v>32.988</v>
      </c>
      <c r="Z30" s="78"/>
      <c r="AA30" s="79">
        <f>SUM(B30:Z30)</f>
        <v>262.5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30.866</v>
      </c>
      <c r="O32" s="62">
        <f t="shared" si="4"/>
        <v>13.702</v>
      </c>
      <c r="P32" s="62">
        <f t="shared" si="4"/>
        <v>12</v>
      </c>
      <c r="Q32" s="62">
        <f t="shared" si="4"/>
        <v>10.201000000000001</v>
      </c>
      <c r="R32" s="62">
        <f t="shared" si="4"/>
        <v>0.77300000000000002</v>
      </c>
      <c r="S32" s="62">
        <f t="shared" si="4"/>
        <v>38.182000000000002</v>
      </c>
      <c r="T32" s="62">
        <f t="shared" si="4"/>
        <v>6.569</v>
      </c>
      <c r="U32" s="62">
        <f t="shared" si="4"/>
        <v>47.972999999999999</v>
      </c>
      <c r="V32" s="62">
        <f t="shared" si="4"/>
        <v>47.2</v>
      </c>
      <c r="W32" s="62">
        <f t="shared" si="4"/>
        <v>14.302</v>
      </c>
      <c r="X32" s="62">
        <f t="shared" si="4"/>
        <v>7.7439999999999998</v>
      </c>
      <c r="Y32" s="62">
        <f t="shared" si="4"/>
        <v>32.988</v>
      </c>
      <c r="Z32" s="63" t="str">
        <f t="shared" si="4"/>
        <v/>
      </c>
      <c r="AA32" s="64">
        <f>SUM(AA29:AA31)</f>
        <v>262.5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25.8</v>
      </c>
      <c r="S37" s="99">
        <v>47.4</v>
      </c>
      <c r="T37" s="99">
        <v>36.6</v>
      </c>
      <c r="U37" s="99"/>
      <c r="V37" s="99">
        <v>0.6</v>
      </c>
      <c r="W37" s="99">
        <v>40.6</v>
      </c>
      <c r="X37" s="99">
        <v>158.30000000000001</v>
      </c>
      <c r="Y37" s="99">
        <v>36.200000000000003</v>
      </c>
      <c r="Z37" s="100"/>
      <c r="AA37" s="79">
        <f t="shared" si="5"/>
        <v>345.5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25.8</v>
      </c>
      <c r="S40" s="88">
        <f t="shared" si="6"/>
        <v>47.4</v>
      </c>
      <c r="T40" s="88">
        <f t="shared" si="6"/>
        <v>36.6</v>
      </c>
      <c r="U40" s="88">
        <f t="shared" si="6"/>
        <v>0</v>
      </c>
      <c r="V40" s="88">
        <f t="shared" si="6"/>
        <v>0.6</v>
      </c>
      <c r="W40" s="88">
        <f t="shared" si="6"/>
        <v>40.6</v>
      </c>
      <c r="X40" s="88">
        <f t="shared" si="6"/>
        <v>158.30000000000001</v>
      </c>
      <c r="Y40" s="88">
        <f t="shared" si="6"/>
        <v>36.200000000000003</v>
      </c>
      <c r="Z40" s="89" t="str">
        <f t="shared" si="6"/>
        <v/>
      </c>
      <c r="AA40" s="90">
        <f t="shared" si="5"/>
        <v>345.5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25.8</v>
      </c>
      <c r="S45" s="99">
        <v>47.4</v>
      </c>
      <c r="T45" s="99">
        <v>36.6</v>
      </c>
      <c r="U45" s="99"/>
      <c r="V45" s="99">
        <v>0.6</v>
      </c>
      <c r="W45" s="99">
        <v>40.6</v>
      </c>
      <c r="X45" s="99">
        <v>158.30000000000001</v>
      </c>
      <c r="Y45" s="99">
        <v>36.200000000000003</v>
      </c>
      <c r="Z45" s="100"/>
      <c r="AA45" s="79">
        <f t="shared" si="7"/>
        <v>345.5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25.8</v>
      </c>
      <c r="S49" s="88">
        <f t="shared" si="8"/>
        <v>47.4</v>
      </c>
      <c r="T49" s="88">
        <f t="shared" si="8"/>
        <v>36.6</v>
      </c>
      <c r="U49" s="88">
        <f t="shared" si="8"/>
        <v>0</v>
      </c>
      <c r="V49" s="88">
        <f t="shared" si="8"/>
        <v>0.6</v>
      </c>
      <c r="W49" s="88">
        <f t="shared" si="8"/>
        <v>40.6</v>
      </c>
      <c r="X49" s="88">
        <f t="shared" si="8"/>
        <v>158.30000000000001</v>
      </c>
      <c r="Y49" s="88">
        <f t="shared" si="8"/>
        <v>36.200000000000003</v>
      </c>
      <c r="Z49" s="89" t="str">
        <f t="shared" si="8"/>
        <v/>
      </c>
      <c r="AA49" s="90">
        <f t="shared" si="7"/>
        <v>345.5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30.866</v>
      </c>
      <c r="O52" s="88">
        <f t="shared" si="10"/>
        <v>13.702</v>
      </c>
      <c r="P52" s="88">
        <f t="shared" si="10"/>
        <v>12</v>
      </c>
      <c r="Q52" s="88">
        <f t="shared" si="10"/>
        <v>10.201000000000001</v>
      </c>
      <c r="R52" s="88">
        <f t="shared" si="10"/>
        <v>26.573</v>
      </c>
      <c r="S52" s="88">
        <f t="shared" si="10"/>
        <v>85.581999999999994</v>
      </c>
      <c r="T52" s="88">
        <f t="shared" si="10"/>
        <v>43.169000000000004</v>
      </c>
      <c r="U52" s="88">
        <f t="shared" si="10"/>
        <v>47.972999999999999</v>
      </c>
      <c r="V52" s="88">
        <f t="shared" si="10"/>
        <v>47.8</v>
      </c>
      <c r="W52" s="88">
        <f t="shared" si="10"/>
        <v>54.902000000000001</v>
      </c>
      <c r="X52" s="88">
        <f t="shared" si="10"/>
        <v>166.04400000000001</v>
      </c>
      <c r="Y52" s="88">
        <f t="shared" si="10"/>
        <v>69.188000000000002</v>
      </c>
      <c r="Z52" s="89" t="str">
        <f t="shared" si="10"/>
        <v/>
      </c>
      <c r="AA52" s="104">
        <f>SUM(B52:Z52)</f>
        <v>608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-5.7</v>
      </c>
      <c r="R4" s="18">
        <v>25.8</v>
      </c>
      <c r="S4" s="18">
        <v>47.4</v>
      </c>
      <c r="T4" s="18">
        <v>36.6</v>
      </c>
      <c r="U4" s="18"/>
      <c r="V4" s="18">
        <v>0.6</v>
      </c>
      <c r="W4" s="18">
        <v>40.6</v>
      </c>
      <c r="X4" s="18">
        <v>158.30000000000001</v>
      </c>
      <c r="Y4" s="18">
        <v>36.200000000000003</v>
      </c>
      <c r="Z4" s="19"/>
      <c r="AA4" s="111">
        <f>SUM(B4:Z4)</f>
        <v>339.8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-4.0999999999999996</v>
      </c>
      <c r="O7" s="117">
        <v>-2</v>
      </c>
      <c r="P7" s="117">
        <v>-0.52</v>
      </c>
      <c r="Q7" s="117">
        <v>22.28</v>
      </c>
      <c r="R7" s="117">
        <v>63</v>
      </c>
      <c r="S7" s="117">
        <v>115.24</v>
      </c>
      <c r="T7" s="117">
        <v>142.47</v>
      </c>
      <c r="U7" s="117">
        <v>165.9</v>
      </c>
      <c r="V7" s="117">
        <v>128.08000000000001</v>
      </c>
      <c r="W7" s="117">
        <v>107.26</v>
      </c>
      <c r="X7" s="117">
        <v>92.89</v>
      </c>
      <c r="Y7" s="117">
        <v>61.47</v>
      </c>
      <c r="Z7" s="118"/>
      <c r="AA7" s="119">
        <f>IF(SUM(B7:Z7)&lt;&gt;0,AVERAGEIF(B7:Z7,"&lt;&gt;"""),"")</f>
        <v>74.330833333333331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5.7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5.7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25.8</v>
      </c>
      <c r="S21" s="129">
        <v>47.4</v>
      </c>
      <c r="T21" s="129">
        <v>36.6</v>
      </c>
      <c r="U21" s="129"/>
      <c r="V21" s="129">
        <v>0.6</v>
      </c>
      <c r="W21" s="129">
        <v>40.6</v>
      </c>
      <c r="X21" s="129">
        <v>158.30000000000001</v>
      </c>
      <c r="Y21" s="130">
        <v>36.200000000000003</v>
      </c>
      <c r="Z21" s="131"/>
      <c r="AA21" s="132">
        <f t="shared" si="2"/>
        <v>345.5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25.8</v>
      </c>
      <c r="S24" s="135">
        <f t="shared" si="3"/>
        <v>47.4</v>
      </c>
      <c r="T24" s="135">
        <f t="shared" si="3"/>
        <v>36.6</v>
      </c>
      <c r="U24" s="135">
        <f t="shared" si="3"/>
        <v>0</v>
      </c>
      <c r="V24" s="135">
        <f t="shared" si="3"/>
        <v>0.6</v>
      </c>
      <c r="W24" s="135">
        <f t="shared" si="3"/>
        <v>40.6</v>
      </c>
      <c r="X24" s="135">
        <f t="shared" si="3"/>
        <v>158.30000000000001</v>
      </c>
      <c r="Y24" s="135">
        <f t="shared" si="3"/>
        <v>36.200000000000003</v>
      </c>
      <c r="Z24" s="136" t="str">
        <f t="shared" si="3"/>
        <v/>
      </c>
      <c r="AA24" s="90">
        <f t="shared" si="2"/>
        <v>345.5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2025-09-14T08:37:45Z</dcterms:created>
  <dcterms:modified xsi:type="dcterms:W3CDTF">2025-09-14T08:37:47Z</dcterms:modified>
</cp:coreProperties>
</file>