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<sst xmlns="http://schemas.openxmlformats.org/spreadsheetml/2006/main" count="119" uniqueCount="54">
  <si>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31/08/2025 11:32:45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</si>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</sst>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2D-442E-9612-10D5252BB3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2D-442E-9612-10D5252BB3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42D-442E-9612-10D5252BB3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0.34799999999999998</c:v>
                </c:pt>
                <c:pt idx="18">
                  <c:v>1.1200000000000001</c:v>
                </c:pt>
                <c:pt idx="19">
                  <c:v>6.25</c:v>
                </c:pt>
                <c:pt idx="2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2D-442E-9612-10D5252BB3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2D-442E-9612-10D5252BB3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2D-442E-9612-10D5252BB3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2D-442E-9612-10D5252BB3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42D-442E-9612-10D5252BB3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42D-442E-9612-10D5252BB3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19.38</c:v>
                </c:pt>
                <c:pt idx="21">
                  <c:v>11.707000000000001</c:v>
                </c:pt>
                <c:pt idx="22">
                  <c:v>17.446999999999999</c:v>
                </c:pt>
                <c:pt idx="23">
                  <c:v>29.65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42D-442E-9612-10D5252BB33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225.1</c:v>
                </c:pt>
                <c:pt idx="16">
                  <c:v>142.19999999999999</c:v>
                </c:pt>
                <c:pt idx="17">
                  <c:v>10.7</c:v>
                </c:pt>
                <c:pt idx="18">
                  <c:v>55.4</c:v>
                </c:pt>
                <c:pt idx="19">
                  <c:v>2.1</c:v>
                </c:pt>
                <c:pt idx="20">
                  <c:v>21.2</c:v>
                </c:pt>
                <c:pt idx="21">
                  <c:v>7</c:v>
                </c:pt>
                <c:pt idx="22">
                  <c:v>5.0999999999999996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2D-442E-9612-10D5252BB3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50.115000000000002</c:v>
                </c:pt>
                <c:pt idx="13">
                  <c:v>61.609000000000009</c:v>
                </c:pt>
                <c:pt idx="14">
                  <c:v>16.571999999999999</c:v>
                </c:pt>
                <c:pt idx="15">
                  <c:v>11.618</c:v>
                </c:pt>
                <c:pt idx="16">
                  <c:v>2.802</c:v>
                </c:pt>
                <c:pt idx="17">
                  <c:v>23.629000000000001</c:v>
                </c:pt>
                <c:pt idx="18">
                  <c:v>6.2389999999999999</c:v>
                </c:pt>
                <c:pt idx="19">
                  <c:v>15.063999999999998</c:v>
                </c:pt>
                <c:pt idx="20">
                  <c:v>22.085000000000001</c:v>
                </c:pt>
                <c:pt idx="21">
                  <c:v>16.733000000000001</c:v>
                </c:pt>
                <c:pt idx="22">
                  <c:v>6</c:v>
                </c:pt>
                <c:pt idx="23">
                  <c:v>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2D-442E-9612-10D5252BB3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42D-442E-9612-10D5252BB3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42D-442E-9612-10D5252BB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0.9</c:v>
                </c:pt>
                <c:pt idx="13">
                  <c:v>6.78</c:v>
                </c:pt>
                <c:pt idx="14">
                  <c:v>0.25</c:v>
                </c:pt>
                <c:pt idx="15">
                  <c:v>-0.51</c:v>
                </c:pt>
                <c:pt idx="16">
                  <c:v>24.77</c:v>
                </c:pt>
                <c:pt idx="17">
                  <c:v>86.69</c:v>
                </c:pt>
                <c:pt idx="18">
                  <c:v>115.99</c:v>
                </c:pt>
                <c:pt idx="19">
                  <c:v>146.75</c:v>
                </c:pt>
                <c:pt idx="20">
                  <c:v>135.37</c:v>
                </c:pt>
                <c:pt idx="21">
                  <c:v>107.47</c:v>
                </c:pt>
                <c:pt idx="22">
                  <c:v>98.63</c:v>
                </c:pt>
                <c:pt idx="23">
                  <c:v>86.93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2D-442E-9612-10D5252BB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DA-4B0A-BD03-07F6F5EDCB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DA-4B0A-BD03-07F6F5EDCB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0.91700000000000004</c:v>
                </c:pt>
                <c:pt idx="13">
                  <c:v>0.94899999999999995</c:v>
                </c:pt>
                <c:pt idx="14">
                  <c:v>0.998</c:v>
                </c:pt>
                <c:pt idx="15">
                  <c:v>1.0720000000000001</c:v>
                </c:pt>
                <c:pt idx="16">
                  <c:v>1.2030000000000001</c:v>
                </c:pt>
                <c:pt idx="17">
                  <c:v>1.371</c:v>
                </c:pt>
                <c:pt idx="18">
                  <c:v>6.0350000000000001</c:v>
                </c:pt>
                <c:pt idx="19">
                  <c:v>6.218</c:v>
                </c:pt>
                <c:pt idx="20">
                  <c:v>7.2930000000000001</c:v>
                </c:pt>
                <c:pt idx="21">
                  <c:v>6.319</c:v>
                </c:pt>
                <c:pt idx="22">
                  <c:v>6.2469999999999999</c:v>
                </c:pt>
                <c:pt idx="23">
                  <c:v>11.053000000000001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DA-4B0A-BD03-07F6F5EDCB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5.5439999999999996</c:v>
                </c:pt>
                <c:pt idx="13">
                  <c:v>8.202</c:v>
                </c:pt>
                <c:pt idx="14">
                  <c:v>8.1900000000000013</c:v>
                </c:pt>
                <c:pt idx="15">
                  <c:v>11.161000000000001</c:v>
                </c:pt>
                <c:pt idx="16">
                  <c:v>5.907</c:v>
                </c:pt>
                <c:pt idx="17">
                  <c:v>2.3660000000000001</c:v>
                </c:pt>
                <c:pt idx="18">
                  <c:v>6.7050000000000001</c:v>
                </c:pt>
                <c:pt idx="19">
                  <c:v>11.515000000000001</c:v>
                </c:pt>
                <c:pt idx="20">
                  <c:v>25.15</c:v>
                </c:pt>
                <c:pt idx="21">
                  <c:v>10.497</c:v>
                </c:pt>
                <c:pt idx="22">
                  <c:v>11.891999999999999</c:v>
                </c:pt>
                <c:pt idx="23">
                  <c:v>11.877000000000001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DA-4B0A-BD03-07F6F5EDCB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EDA-4B0A-BD03-07F6F5EDCB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DA-4B0A-BD03-07F6F5EDCB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DA-4B0A-BD03-07F6F5EDCB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EDA-4B0A-BD03-07F6F5EDCB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EDA-4B0A-BD03-07F6F5EDCB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EDA-4B0A-BD03-07F6F5EDCB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44</c:v>
                </c:pt>
                <c:pt idx="13">
                  <c:v>52.5</c:v>
                </c:pt>
                <c:pt idx="14">
                  <c:v>7.4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EDA-4B0A-BD03-07F6F5EDCB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5">
                  <c:v>224.49300000000002</c:v>
                </c:pt>
                <c:pt idx="16">
                  <c:v>137.85599999999999</c:v>
                </c:pt>
                <c:pt idx="17">
                  <c:v>50</c:v>
                </c:pt>
                <c:pt idx="18">
                  <c:v>50.058</c:v>
                </c:pt>
                <c:pt idx="19">
                  <c:v>5.6999999999999993</c:v>
                </c:pt>
                <c:pt idx="20">
                  <c:v>11.722</c:v>
                </c:pt>
                <c:pt idx="21">
                  <c:v>18.669999999999998</c:v>
                </c:pt>
                <c:pt idx="22">
                  <c:v>10.409000000000001</c:v>
                </c:pt>
                <c:pt idx="23">
                  <c:v>13.32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EDA-4B0A-BD03-07F6F5EDCB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EDA-4B0A-BD03-07F6F5EDCB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EDA-4B0A-BD03-07F6F5EDC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0.9</c:v>
                </c:pt>
                <c:pt idx="13">
                  <c:v>6.78</c:v>
                </c:pt>
                <c:pt idx="14">
                  <c:v>0.25</c:v>
                </c:pt>
                <c:pt idx="15">
                  <c:v>-0.51</c:v>
                </c:pt>
                <c:pt idx="16">
                  <c:v>24.77</c:v>
                </c:pt>
                <c:pt idx="17">
                  <c:v>86.69</c:v>
                </c:pt>
                <c:pt idx="18">
                  <c:v>115.99</c:v>
                </c:pt>
                <c:pt idx="19">
                  <c:v>146.75</c:v>
                </c:pt>
                <c:pt idx="20">
                  <c:v>135.37</c:v>
                </c:pt>
                <c:pt idx="21">
                  <c:v>107.47</c:v>
                </c:pt>
                <c:pt idx="22">
                  <c:v>98.63</c:v>
                </c:pt>
                <c:pt idx="23">
                  <c:v>86.93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EDA-4B0A-BD03-07F6F5EDC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50.463000000000001</v>
      </c>
      <c r="O4" s="18">
        <v>61.609000000000009</v>
      </c>
      <c r="P4" s="18">
        <v>16.571999999999999</v>
      </c>
      <c r="Q4" s="18">
        <v>236.71799999999999</v>
      </c>
      <c r="R4" s="18">
        <v>145.00199999999998</v>
      </c>
      <c r="S4" s="18">
        <v>53.708999999999996</v>
      </c>
      <c r="T4" s="18">
        <v>62.758999999999993</v>
      </c>
      <c r="U4" s="18">
        <v>23.414000000000001</v>
      </c>
      <c r="V4" s="18">
        <v>44.184999999999995</v>
      </c>
      <c r="W4" s="18">
        <v>35.44</v>
      </c>
      <c r="X4" s="18">
        <v>28.546999999999997</v>
      </c>
      <c r="Y4" s="18">
        <v>36.25</v>
      </c>
      <c r="Z4" s="19"/>
      <c r="AA4" s="20">
        <f>SUM(B4:Z4)</f>
        <v>794.66799999999989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0.9</v>
      </c>
      <c r="O7" s="28">
        <v>6.78</v>
      </c>
      <c r="P7" s="28">
        <v>0.25</v>
      </c>
      <c r="Q7" s="28">
        <v>-0.51</v>
      </c>
      <c r="R7" s="28">
        <v>24.77</v>
      </c>
      <c r="S7" s="28">
        <v>86.69</v>
      </c>
      <c r="T7" s="28">
        <v>115.99</v>
      </c>
      <c r="U7" s="28">
        <v>146.75</v>
      </c>
      <c r="V7" s="28">
        <v>135.37</v>
      </c>
      <c r="W7" s="28">
        <v>107.47</v>
      </c>
      <c r="X7" s="28">
        <v>98.63</v>
      </c>
      <c r="Y7" s="28">
        <v>86.93</v>
      </c>
      <c r="Z7" s="29"/>
      <c r="AA7" s="30">
        <f>IF(SUM(B7:Z7)&lt;&gt;0,AVERAGEIF(B7:Z7,"&lt;&gt;"""),"")</f>
        <v>67.501666666666665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19.38</v>
      </c>
      <c r="T12" s="52"/>
      <c r="U12" s="52"/>
      <c r="V12" s="52"/>
      <c r="W12" s="52">
        <v>11.707000000000001</v>
      </c>
      <c r="X12" s="52">
        <v>17.446999999999999</v>
      </c>
      <c r="Y12" s="52">
        <v>29.65</v>
      </c>
      <c r="Z12" s="53"/>
      <c r="AA12" s="54">
        <f t="shared" si="0"/>
        <v>78.183999999999997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50.115000000000002</v>
      </c>
      <c r="O14" s="57">
        <v>61.609000000000009</v>
      </c>
      <c r="P14" s="57">
        <v>16.571999999999999</v>
      </c>
      <c r="Q14" s="57">
        <v>11.618</v>
      </c>
      <c r="R14" s="57">
        <v>2.802</v>
      </c>
      <c r="S14" s="57">
        <v>23.629000000000001</v>
      </c>
      <c r="T14" s="57">
        <v>6.2389999999999999</v>
      </c>
      <c r="U14" s="57">
        <v>15.063999999999998</v>
      </c>
      <c r="V14" s="57">
        <v>22.085000000000001</v>
      </c>
      <c r="W14" s="57">
        <v>16.733000000000001</v>
      </c>
      <c r="X14" s="57">
        <v>6</v>
      </c>
      <c r="Y14" s="57">
        <v>6.6</v>
      </c>
      <c r="Z14" s="58"/>
      <c r="AA14" s="59">
        <f t="shared" si="0"/>
        <v>239.066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50.115000000000002</v>
      </c>
      <c r="O16" s="62">
        <f t="shared" si="1"/>
        <v>61.609000000000009</v>
      </c>
      <c r="P16" s="62">
        <f t="shared" si="1"/>
        <v>16.571999999999999</v>
      </c>
      <c r="Q16" s="62">
        <f t="shared" si="1"/>
        <v>11.618</v>
      </c>
      <c r="R16" s="62">
        <f t="shared" si="1"/>
        <v>2.802</v>
      </c>
      <c r="S16" s="62">
        <f t="shared" si="1"/>
        <v>43.009</v>
      </c>
      <c r="T16" s="62">
        <f t="shared" si="1"/>
        <v>6.2389999999999999</v>
      </c>
      <c r="U16" s="62">
        <f t="shared" si="1"/>
        <v>15.063999999999998</v>
      </c>
      <c r="V16" s="62">
        <f t="shared" si="1"/>
        <v>22.085000000000001</v>
      </c>
      <c r="W16" s="62">
        <f t="shared" si="1"/>
        <v>28.44</v>
      </c>
      <c r="X16" s="62">
        <f t="shared" si="1"/>
        <v>23.446999999999999</v>
      </c>
      <c r="Y16" s="62">
        <f t="shared" si="1"/>
        <v>36.25</v>
      </c>
      <c r="Z16" s="63" t="str">
        <f t="shared" si="1"/>
        <v/>
      </c>
      <c r="AA16" s="64">
        <f>SUM(AA10:AA15)</f>
        <v>317.25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0.34799999999999998</v>
      </c>
      <c r="O21" s="81"/>
      <c r="P21" s="81"/>
      <c r="Q21" s="81"/>
      <c r="R21" s="81"/>
      <c r="S21" s="81"/>
      <c r="T21" s="81">
        <v>1.1200000000000001</v>
      </c>
      <c r="U21" s="81">
        <v>6.25</v>
      </c>
      <c r="V21" s="81">
        <v>0.9</v>
      </c>
      <c r="W21" s="81"/>
      <c r="X21" s="81"/>
      <c r="Y21" s="81"/>
      <c r="Z21" s="78"/>
      <c r="AA21" s="79">
        <f t="shared" si="2"/>
        <v>8.6180000000000003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0.34799999999999998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1.1200000000000001</v>
      </c>
      <c r="U26" s="88">
        <f t="shared" si="3"/>
        <v>6.25</v>
      </c>
      <c r="V26" s="88">
        <f t="shared" si="3"/>
        <v>0.9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8.6180000000000003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50.463000000000001</v>
      </c>
      <c r="O30" s="77">
        <v>61.609000000000002</v>
      </c>
      <c r="P30" s="77">
        <v>16.571999999999999</v>
      </c>
      <c r="Q30" s="77">
        <v>11.618</v>
      </c>
      <c r="R30" s="77">
        <v>2.802</v>
      </c>
      <c r="S30" s="77">
        <v>43.009</v>
      </c>
      <c r="T30" s="77">
        <v>7.359</v>
      </c>
      <c r="U30" s="77">
        <v>21.314</v>
      </c>
      <c r="V30" s="77">
        <v>22.984999999999999</v>
      </c>
      <c r="W30" s="77">
        <v>28.44</v>
      </c>
      <c r="X30" s="77">
        <v>23.446999999999999</v>
      </c>
      <c r="Y30" s="77">
        <v>36.25</v>
      </c>
      <c r="Z30" s="78"/>
      <c r="AA30" s="79">
        <f>SUM(B30:Z30)</f>
        <v>325.86799999999999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50.463000000000001</v>
      </c>
      <c r="O32" s="62">
        <f t="shared" si="4"/>
        <v>61.609000000000002</v>
      </c>
      <c r="P32" s="62">
        <f t="shared" si="4"/>
        <v>16.571999999999999</v>
      </c>
      <c r="Q32" s="62">
        <f t="shared" si="4"/>
        <v>11.618</v>
      </c>
      <c r="R32" s="62">
        <f t="shared" si="4"/>
        <v>2.802</v>
      </c>
      <c r="S32" s="62">
        <f t="shared" si="4"/>
        <v>43.009</v>
      </c>
      <c r="T32" s="62">
        <f t="shared" si="4"/>
        <v>7.359</v>
      </c>
      <c r="U32" s="62">
        <f t="shared" si="4"/>
        <v>21.314</v>
      </c>
      <c r="V32" s="62">
        <f t="shared" si="4"/>
        <v>22.984999999999999</v>
      </c>
      <c r="W32" s="62">
        <f t="shared" si="4"/>
        <v>28.44</v>
      </c>
      <c r="X32" s="62">
        <f t="shared" si="4"/>
        <v>23.446999999999999</v>
      </c>
      <c r="Y32" s="62">
        <f t="shared" si="4"/>
        <v>36.25</v>
      </c>
      <c r="Z32" s="63" t="str">
        <f t="shared" si="4"/>
        <v/>
      </c>
      <c r="AA32" s="64">
        <f>SUM(AA29:AA31)</f>
        <v>325.86799999999999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225.1</v>
      </c>
      <c r="R37" s="99">
        <v>142.19999999999999</v>
      </c>
      <c r="S37" s="99">
        <v>10.7</v>
      </c>
      <c r="T37" s="99">
        <v>55.4</v>
      </c>
      <c r="U37" s="99">
        <v>2.1</v>
      </c>
      <c r="V37" s="99">
        <v>21.2</v>
      </c>
      <c r="W37" s="99">
        <v>7</v>
      </c>
      <c r="X37" s="99">
        <v>5.0999999999999996</v>
      </c>
      <c r="Y37" s="99"/>
      <c r="Z37" s="100"/>
      <c r="AA37" s="79">
        <f t="shared" si="5"/>
        <v>468.79999999999995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225.1</v>
      </c>
      <c r="R40" s="88">
        <f t="shared" si="6"/>
        <v>142.19999999999999</v>
      </c>
      <c r="S40" s="88">
        <f t="shared" si="6"/>
        <v>10.7</v>
      </c>
      <c r="T40" s="88">
        <f t="shared" si="6"/>
        <v>55.4</v>
      </c>
      <c r="U40" s="88">
        <f t="shared" si="6"/>
        <v>2.1</v>
      </c>
      <c r="V40" s="88">
        <f t="shared" si="6"/>
        <v>21.2</v>
      </c>
      <c r="W40" s="88">
        <f t="shared" si="6"/>
        <v>7</v>
      </c>
      <c r="X40" s="88">
        <f t="shared" si="6"/>
        <v>5.0999999999999996</v>
      </c>
      <c r="Y40" s="88">
        <f t="shared" si="6"/>
        <v>0</v>
      </c>
      <c r="Z40" s="89" t="str">
        <f t="shared" si="6"/>
        <v/>
      </c>
      <c r="AA40" s="90">
        <f t="shared" si="5"/>
        <v>468.79999999999995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225.1</v>
      </c>
      <c r="R45" s="99">
        <v>142.19999999999999</v>
      </c>
      <c r="S45" s="99">
        <v>10.7</v>
      </c>
      <c r="T45" s="99">
        <v>55.4</v>
      </c>
      <c r="U45" s="99">
        <v>2.1</v>
      </c>
      <c r="V45" s="99">
        <v>21.2</v>
      </c>
      <c r="W45" s="99">
        <v>7</v>
      </c>
      <c r="X45" s="99">
        <v>5.0999999999999996</v>
      </c>
      <c r="Y45" s="99"/>
      <c r="Z45" s="100"/>
      <c r="AA45" s="79">
        <f t="shared" si="7"/>
        <v>468.79999999999995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225.1</v>
      </c>
      <c r="R49" s="88">
        <f t="shared" si="8"/>
        <v>142.19999999999999</v>
      </c>
      <c r="S49" s="88">
        <f t="shared" si="8"/>
        <v>10.7</v>
      </c>
      <c r="T49" s="88">
        <f t="shared" si="8"/>
        <v>55.4</v>
      </c>
      <c r="U49" s="88">
        <f t="shared" si="8"/>
        <v>2.1</v>
      </c>
      <c r="V49" s="88">
        <f t="shared" si="8"/>
        <v>21.2</v>
      </c>
      <c r="W49" s="88">
        <f t="shared" si="8"/>
        <v>7</v>
      </c>
      <c r="X49" s="88">
        <f t="shared" si="8"/>
        <v>5.0999999999999996</v>
      </c>
      <c r="Y49" s="88">
        <f t="shared" si="8"/>
        <v>0</v>
      </c>
      <c r="Z49" s="89" t="str">
        <f t="shared" si="8"/>
        <v/>
      </c>
      <c r="AA49" s="90">
        <f t="shared" si="7"/>
        <v>468.79999999999995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50.463000000000001</v>
      </c>
      <c r="O52" s="88">
        <f t="shared" si="10"/>
        <v>61.609000000000009</v>
      </c>
      <c r="P52" s="88">
        <f t="shared" si="10"/>
        <v>16.571999999999999</v>
      </c>
      <c r="Q52" s="88">
        <f t="shared" si="10"/>
        <v>236.71799999999999</v>
      </c>
      <c r="R52" s="88">
        <f t="shared" si="10"/>
        <v>145.00199999999998</v>
      </c>
      <c r="S52" s="88">
        <f t="shared" si="10"/>
        <v>53.709000000000003</v>
      </c>
      <c r="T52" s="88">
        <f t="shared" si="10"/>
        <v>62.759</v>
      </c>
      <c r="U52" s="88">
        <f t="shared" si="10"/>
        <v>23.414000000000001</v>
      </c>
      <c r="V52" s="88">
        <f t="shared" si="10"/>
        <v>44.185000000000002</v>
      </c>
      <c r="W52" s="88">
        <f t="shared" si="10"/>
        <v>35.44</v>
      </c>
      <c r="X52" s="88">
        <f t="shared" si="10"/>
        <v>28.546999999999997</v>
      </c>
      <c r="Y52" s="88">
        <f t="shared" si="10"/>
        <v>36.25</v>
      </c>
      <c r="Z52" s="89" t="str">
        <f t="shared" si="10"/>
        <v/>
      </c>
      <c r="AA52" s="104">
        <f>SUM(B52:Z52)</f>
        <v>794.66799999999989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50.460999999999999</v>
      </c>
      <c r="O4" s="18">
        <v>61.650999999999996</v>
      </c>
      <c r="P4" s="18">
        <v>16.588000000000001</v>
      </c>
      <c r="Q4" s="18">
        <v>236.72600000000003</v>
      </c>
      <c r="R4" s="18">
        <v>144.96600000000001</v>
      </c>
      <c r="S4" s="18">
        <v>53.737000000000002</v>
      </c>
      <c r="T4" s="18">
        <v>62.798000000000002</v>
      </c>
      <c r="U4" s="18">
        <v>23.433</v>
      </c>
      <c r="V4" s="18">
        <v>44.164999999999999</v>
      </c>
      <c r="W4" s="18">
        <v>35.485999999999997</v>
      </c>
      <c r="X4" s="18">
        <v>28.547999999999995</v>
      </c>
      <c r="Y4" s="18">
        <v>36.250000000000007</v>
      </c>
      <c r="Z4" s="19"/>
      <c r="AA4" s="20">
        <f>SUM(B4:Z4)</f>
        <v>794.80899999999997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0.9</v>
      </c>
      <c r="O7" s="28">
        <v>6.78</v>
      </c>
      <c r="P7" s="28">
        <v>0.25</v>
      </c>
      <c r="Q7" s="28">
        <v>-0.51</v>
      </c>
      <c r="R7" s="28">
        <v>24.77</v>
      </c>
      <c r="S7" s="28">
        <v>86.69</v>
      </c>
      <c r="T7" s="28">
        <v>115.99</v>
      </c>
      <c r="U7" s="28">
        <v>146.75</v>
      </c>
      <c r="V7" s="28">
        <v>135.37</v>
      </c>
      <c r="W7" s="28">
        <v>107.47</v>
      </c>
      <c r="X7" s="28">
        <v>98.63</v>
      </c>
      <c r="Y7" s="28">
        <v>86.93</v>
      </c>
      <c r="Z7" s="29"/>
      <c r="AA7" s="30">
        <f>IF(SUM(B7:Z7)&lt;&gt;0,AVERAGEIF(B7:Z7,"&lt;&gt;"""),"")</f>
        <v>67.501666666666665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224.49300000000002</v>
      </c>
      <c r="R14" s="57">
        <v>137.85599999999999</v>
      </c>
      <c r="S14" s="57">
        <v>50</v>
      </c>
      <c r="T14" s="57">
        <v>50.058</v>
      </c>
      <c r="U14" s="57">
        <v>5.6999999999999993</v>
      </c>
      <c r="V14" s="57">
        <v>11.722</v>
      </c>
      <c r="W14" s="57">
        <v>18.669999999999998</v>
      </c>
      <c r="X14" s="57">
        <v>10.409000000000001</v>
      </c>
      <c r="Y14" s="57">
        <v>13.32</v>
      </c>
      <c r="Z14" s="58"/>
      <c r="AA14" s="59">
        <f t="shared" si="0"/>
        <v>522.22800000000007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224.49300000000002</v>
      </c>
      <c r="R16" s="62">
        <f t="shared" si="1"/>
        <v>137.85599999999999</v>
      </c>
      <c r="S16" s="62">
        <f t="shared" si="1"/>
        <v>50</v>
      </c>
      <c r="T16" s="62">
        <f t="shared" si="1"/>
        <v>50.058</v>
      </c>
      <c r="U16" s="62">
        <f t="shared" si="1"/>
        <v>5.6999999999999993</v>
      </c>
      <c r="V16" s="62">
        <f t="shared" si="1"/>
        <v>11.722</v>
      </c>
      <c r="W16" s="62">
        <f t="shared" si="1"/>
        <v>18.669999999999998</v>
      </c>
      <c r="X16" s="62">
        <f t="shared" si="1"/>
        <v>10.409000000000001</v>
      </c>
      <c r="Y16" s="62">
        <f t="shared" si="1"/>
        <v>13.32</v>
      </c>
      <c r="Z16" s="63" t="str">
        <f t="shared" si="1"/>
        <v/>
      </c>
      <c r="AA16" s="64">
        <f>SUM(AA10:AA15)</f>
        <v>522.22800000000007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0.91700000000000004</v>
      </c>
      <c r="O20" s="77">
        <v>0.94899999999999995</v>
      </c>
      <c r="P20" s="77">
        <v>0.998</v>
      </c>
      <c r="Q20" s="77">
        <v>1.0720000000000001</v>
      </c>
      <c r="R20" s="77">
        <v>1.2030000000000001</v>
      </c>
      <c r="S20" s="77">
        <v>1.371</v>
      </c>
      <c r="T20" s="77">
        <v>6.0350000000000001</v>
      </c>
      <c r="U20" s="77">
        <v>6.218</v>
      </c>
      <c r="V20" s="77">
        <v>7.2930000000000001</v>
      </c>
      <c r="W20" s="77">
        <v>6.319</v>
      </c>
      <c r="X20" s="77">
        <v>6.2469999999999999</v>
      </c>
      <c r="Y20" s="77">
        <v>11.053000000000001</v>
      </c>
      <c r="Z20" s="78"/>
      <c r="AA20" s="79">
        <f t="shared" si="2"/>
        <v>49.674999999999997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5.5439999999999996</v>
      </c>
      <c r="O21" s="81">
        <v>8.202</v>
      </c>
      <c r="P21" s="81">
        <v>8.1900000000000013</v>
      </c>
      <c r="Q21" s="81">
        <v>11.161000000000001</v>
      </c>
      <c r="R21" s="81">
        <v>5.907</v>
      </c>
      <c r="S21" s="81">
        <v>2.3660000000000001</v>
      </c>
      <c r="T21" s="81">
        <v>6.7050000000000001</v>
      </c>
      <c r="U21" s="81">
        <v>11.515000000000001</v>
      </c>
      <c r="V21" s="81">
        <v>25.15</v>
      </c>
      <c r="W21" s="81">
        <v>10.497</v>
      </c>
      <c r="X21" s="81">
        <v>11.891999999999999</v>
      </c>
      <c r="Y21" s="81">
        <v>11.877000000000001</v>
      </c>
      <c r="Z21" s="78"/>
      <c r="AA21" s="79">
        <f t="shared" si="2"/>
        <v>119.006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6.4609999999999994</v>
      </c>
      <c r="O26" s="88">
        <f t="shared" si="3"/>
        <v>9.1509999999999998</v>
      </c>
      <c r="P26" s="88">
        <f t="shared" si="3"/>
        <v>9.1880000000000006</v>
      </c>
      <c r="Q26" s="88">
        <f t="shared" si="3"/>
        <v>12.233000000000001</v>
      </c>
      <c r="R26" s="88">
        <f t="shared" si="3"/>
        <v>7.11</v>
      </c>
      <c r="S26" s="88">
        <f t="shared" si="3"/>
        <v>3.7370000000000001</v>
      </c>
      <c r="T26" s="88">
        <f t="shared" si="3"/>
        <v>12.74</v>
      </c>
      <c r="U26" s="88">
        <f t="shared" si="3"/>
        <v>17.733000000000001</v>
      </c>
      <c r="V26" s="88">
        <f t="shared" si="3"/>
        <v>32.442999999999998</v>
      </c>
      <c r="W26" s="88">
        <f t="shared" si="3"/>
        <v>16.815999999999999</v>
      </c>
      <c r="X26" s="88">
        <f t="shared" si="3"/>
        <v>18.138999999999999</v>
      </c>
      <c r="Y26" s="88">
        <f t="shared" si="3"/>
        <v>22.93</v>
      </c>
      <c r="Z26" s="89" t="str">
        <f t="shared" si="3"/>
        <v/>
      </c>
      <c r="AA26" s="90">
        <f>SUM(AA19:AA25)</f>
        <v>168.68099999999998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6.4610000000000003</v>
      </c>
      <c r="O30" s="77">
        <v>9.1509999999999998</v>
      </c>
      <c r="P30" s="77">
        <v>9.1880000000000006</v>
      </c>
      <c r="Q30" s="77">
        <v>236.726</v>
      </c>
      <c r="R30" s="77">
        <v>144.96600000000001</v>
      </c>
      <c r="S30" s="77">
        <v>53.737000000000002</v>
      </c>
      <c r="T30" s="77">
        <v>62.798000000000002</v>
      </c>
      <c r="U30" s="77">
        <v>23.433</v>
      </c>
      <c r="V30" s="77">
        <v>44.164999999999999</v>
      </c>
      <c r="W30" s="77">
        <v>35.485999999999997</v>
      </c>
      <c r="X30" s="77">
        <v>28.547999999999998</v>
      </c>
      <c r="Y30" s="77">
        <v>36.25</v>
      </c>
      <c r="Z30" s="78"/>
      <c r="AA30" s="79">
        <f>SUM(B30:Z30)</f>
        <v>690.90899999999999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6.4610000000000003</v>
      </c>
      <c r="O32" s="62">
        <f t="shared" si="4"/>
        <v>9.1509999999999998</v>
      </c>
      <c r="P32" s="62">
        <f t="shared" si="4"/>
        <v>9.1880000000000006</v>
      </c>
      <c r="Q32" s="62">
        <f t="shared" si="4"/>
        <v>236.726</v>
      </c>
      <c r="R32" s="62">
        <f t="shared" si="4"/>
        <v>144.96600000000001</v>
      </c>
      <c r="S32" s="62">
        <f t="shared" si="4"/>
        <v>53.737000000000002</v>
      </c>
      <c r="T32" s="62">
        <f t="shared" si="4"/>
        <v>62.798000000000002</v>
      </c>
      <c r="U32" s="62">
        <f t="shared" si="4"/>
        <v>23.433</v>
      </c>
      <c r="V32" s="62">
        <f t="shared" si="4"/>
        <v>44.164999999999999</v>
      </c>
      <c r="W32" s="62">
        <f t="shared" si="4"/>
        <v>35.485999999999997</v>
      </c>
      <c r="X32" s="62">
        <f t="shared" si="4"/>
        <v>28.547999999999998</v>
      </c>
      <c r="Y32" s="62">
        <f t="shared" si="4"/>
        <v>36.25</v>
      </c>
      <c r="Z32" s="63" t="str">
        <f t="shared" si="4"/>
        <v/>
      </c>
      <c r="AA32" s="64">
        <f>SUM(AA29:AA31)</f>
        <v>690.90899999999999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44</v>
      </c>
      <c r="O37" s="99">
        <v>52.5</v>
      </c>
      <c r="P37" s="99">
        <v>7.4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103.9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44</v>
      </c>
      <c r="O40" s="88">
        <f t="shared" si="6"/>
        <v>52.5</v>
      </c>
      <c r="P40" s="88">
        <f t="shared" si="6"/>
        <v>7.4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103.9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44</v>
      </c>
      <c r="O45" s="99">
        <v>52.5</v>
      </c>
      <c r="P45" s="99">
        <v>7.4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103.9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44</v>
      </c>
      <c r="O49" s="88">
        <f t="shared" si="8"/>
        <v>52.5</v>
      </c>
      <c r="P49" s="88">
        <f t="shared" si="8"/>
        <v>7.4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103.9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50.460999999999999</v>
      </c>
      <c r="O52" s="88">
        <f t="shared" si="10"/>
        <v>61.650999999999996</v>
      </c>
      <c r="P52" s="88">
        <f t="shared" si="10"/>
        <v>16.588000000000001</v>
      </c>
      <c r="Q52" s="88">
        <f t="shared" si="10"/>
        <v>236.72600000000003</v>
      </c>
      <c r="R52" s="88">
        <f t="shared" si="10"/>
        <v>144.96600000000001</v>
      </c>
      <c r="S52" s="88">
        <f t="shared" si="10"/>
        <v>53.737000000000002</v>
      </c>
      <c r="T52" s="88">
        <f t="shared" si="10"/>
        <v>62.798000000000002</v>
      </c>
      <c r="U52" s="88">
        <f t="shared" si="10"/>
        <v>23.433</v>
      </c>
      <c r="V52" s="88">
        <f t="shared" si="10"/>
        <v>44.164999999999999</v>
      </c>
      <c r="W52" s="88">
        <f t="shared" si="10"/>
        <v>35.485999999999997</v>
      </c>
      <c r="X52" s="88">
        <f t="shared" si="10"/>
        <v>28.548000000000002</v>
      </c>
      <c r="Y52" s="88">
        <f t="shared" si="10"/>
        <v>36.25</v>
      </c>
      <c r="Z52" s="89" t="str">
        <f t="shared" si="10"/>
        <v/>
      </c>
      <c r="AA52" s="104">
        <f>SUM(B52:Z52)</f>
        <v>794.80899999999997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</v>
      </c>
      <c r="O4" s="18">
        <v>52.5</v>
      </c>
      <c r="P4" s="18">
        <v>7.4</v>
      </c>
      <c r="Q4" s="18">
        <v>-225.1</v>
      </c>
      <c r="R4" s="18">
        <v>-142.19999999999999</v>
      </c>
      <c r="S4" s="18">
        <v>-10.7</v>
      </c>
      <c r="T4" s="18">
        <v>-55.4</v>
      </c>
      <c r="U4" s="18">
        <v>-2.1</v>
      </c>
      <c r="V4" s="18">
        <v>-21.2</v>
      </c>
      <c r="W4" s="18">
        <v>-7</v>
      </c>
      <c r="X4" s="18">
        <v>-5.0999999999999996</v>
      </c>
      <c r="Y4" s="18"/>
      <c r="Z4" s="19"/>
      <c r="AA4" s="111">
        <f>SUM(B4:Z4)</f>
        <v>-364.9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0.9</v>
      </c>
      <c r="O7" s="117">
        <v>6.78</v>
      </c>
      <c r="P7" s="117">
        <v>0.25</v>
      </c>
      <c r="Q7" s="117">
        <v>-0.51</v>
      </c>
      <c r="R7" s="117">
        <v>24.77</v>
      </c>
      <c r="S7" s="117">
        <v>86.69</v>
      </c>
      <c r="T7" s="117">
        <v>115.99</v>
      </c>
      <c r="U7" s="117">
        <v>146.75</v>
      </c>
      <c r="V7" s="117">
        <v>135.37</v>
      </c>
      <c r="W7" s="117">
        <v>107.47</v>
      </c>
      <c r="X7" s="117">
        <v>98.63</v>
      </c>
      <c r="Y7" s="117">
        <v>86.93</v>
      </c>
      <c r="Z7" s="118"/>
      <c r="AA7" s="119">
        <f>IF(SUM(B7:Z7)&lt;&gt;0,AVERAGEIF(B7:Z7,"&lt;&gt;"""),"")</f>
        <v>67.501666666666665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225.1</v>
      </c>
      <c r="R13" s="129">
        <v>142.19999999999999</v>
      </c>
      <c r="S13" s="129">
        <v>10.7</v>
      </c>
      <c r="T13" s="129">
        <v>55.4</v>
      </c>
      <c r="U13" s="129">
        <v>2.1</v>
      </c>
      <c r="V13" s="129">
        <v>21.2</v>
      </c>
      <c r="W13" s="129">
        <v>7</v>
      </c>
      <c r="X13" s="129">
        <v>5.0999999999999996</v>
      </c>
      <c r="Y13" s="130"/>
      <c r="Z13" s="131"/>
      <c r="AA13" s="132">
        <f t="shared" si="0"/>
        <v>468.79999999999995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225.1</v>
      </c>
      <c r="R16" s="135">
        <f t="shared" si="1"/>
        <v>142.19999999999999</v>
      </c>
      <c r="S16" s="135">
        <f t="shared" si="1"/>
        <v>10.7</v>
      </c>
      <c r="T16" s="135">
        <f t="shared" si="1"/>
        <v>55.4</v>
      </c>
      <c r="U16" s="135">
        <f t="shared" si="1"/>
        <v>2.1</v>
      </c>
      <c r="V16" s="135">
        <f t="shared" si="1"/>
        <v>21.2</v>
      </c>
      <c r="W16" s="135">
        <f t="shared" si="1"/>
        <v>7</v>
      </c>
      <c r="X16" s="135">
        <f t="shared" si="1"/>
        <v>5.0999999999999996</v>
      </c>
      <c r="Y16" s="135">
        <f t="shared" si="1"/>
        <v>0</v>
      </c>
      <c r="Z16" s="136" t="str">
        <f t="shared" si="1"/>
        <v/>
      </c>
      <c r="AA16" s="90">
        <f t="shared" si="0"/>
        <v>468.79999999999995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44</v>
      </c>
      <c r="O21" s="129">
        <v>52.5</v>
      </c>
      <c r="P21" s="129">
        <v>7.4</v>
      </c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103.9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44</v>
      </c>
      <c r="O24" s="135">
        <f t="shared" si="3"/>
        <v>52.5</v>
      </c>
      <c r="P24" s="135">
        <f t="shared" si="3"/>
        <v>7.4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103.9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2025-08-31T08:32:45Z</dcterms:created>
  <dcterms:modified xsi:type="dcterms:W3CDTF">2025-08-31T08:32:47Z</dcterms:modified>
</cp:coreProperties>
</file>