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<sst xmlns="http://schemas.openxmlformats.org/spreadsheetml/2006/main" count="119" uniqueCount="54">
  <si>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21/08/2025 11:30:02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</si>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</sst>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583-4C1C-9EC6-78130A64DE7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583-4C1C-9EC6-78130A64DE7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583-4C1C-9EC6-78130A64DE7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583-4C1C-9EC6-78130A64DE7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583-4C1C-9EC6-78130A64DE7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583-4C1C-9EC6-78130A64DE7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583-4C1C-9EC6-78130A64DE7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583-4C1C-9EC6-78130A64DE7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583-4C1C-9EC6-78130A64DE7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17.477</c:v>
                </c:pt>
                <c:pt idx="20">
                  <c:v>35.475000000000001</c:v>
                </c:pt>
                <c:pt idx="23">
                  <c:v>35.292000000000002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583-4C1C-9EC6-78130A64DE7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35.4</c:v>
                </c:pt>
                <c:pt idx="15">
                  <c:v>96.6</c:v>
                </c:pt>
                <c:pt idx="16">
                  <c:v>25</c:v>
                </c:pt>
                <c:pt idx="17">
                  <c:v>118.1</c:v>
                </c:pt>
                <c:pt idx="18">
                  <c:v>59</c:v>
                </c:pt>
                <c:pt idx="19">
                  <c:v>74</c:v>
                </c:pt>
                <c:pt idx="20">
                  <c:v>85.6</c:v>
                </c:pt>
                <c:pt idx="21">
                  <c:v>108.2</c:v>
                </c:pt>
                <c:pt idx="22">
                  <c:v>20.5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83-4C1C-9EC6-78130A64DE7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54.312000000000005</c:v>
                </c:pt>
                <c:pt idx="13">
                  <c:v>19.940000000000001</c:v>
                </c:pt>
                <c:pt idx="14">
                  <c:v>34.479999999999997</c:v>
                </c:pt>
                <c:pt idx="15">
                  <c:v>0.01</c:v>
                </c:pt>
                <c:pt idx="16">
                  <c:v>37.537999999999997</c:v>
                </c:pt>
                <c:pt idx="18">
                  <c:v>20.820999999999998</c:v>
                </c:pt>
                <c:pt idx="19">
                  <c:v>0.95399999999999996</c:v>
                </c:pt>
                <c:pt idx="20">
                  <c:v>2.0190000000000001</c:v>
                </c:pt>
                <c:pt idx="21">
                  <c:v>1.8169999999999999</c:v>
                </c:pt>
                <c:pt idx="22">
                  <c:v>3.7669999999999995</c:v>
                </c:pt>
                <c:pt idx="23">
                  <c:v>5.2759999999999998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83-4C1C-9EC6-78130A64DE7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583-4C1C-9EC6-78130A64DE7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583-4C1C-9EC6-78130A64D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21.52</c:v>
                </c:pt>
                <c:pt idx="13">
                  <c:v>37.159999999999997</c:v>
                </c:pt>
                <c:pt idx="14">
                  <c:v>66.23</c:v>
                </c:pt>
                <c:pt idx="15">
                  <c:v>79.72</c:v>
                </c:pt>
                <c:pt idx="16">
                  <c:v>96.68</c:v>
                </c:pt>
                <c:pt idx="17">
                  <c:v>110.42</c:v>
                </c:pt>
                <c:pt idx="18">
                  <c:v>131.54</c:v>
                </c:pt>
                <c:pt idx="19">
                  <c:v>138.58000000000001</c:v>
                </c:pt>
                <c:pt idx="20">
                  <c:v>140.9</c:v>
                </c:pt>
                <c:pt idx="21">
                  <c:v>117.78</c:v>
                </c:pt>
                <c:pt idx="22">
                  <c:v>108.55</c:v>
                </c:pt>
                <c:pt idx="23">
                  <c:v>101.37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583-4C1C-9EC6-78130A64DE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99F-44E8-BBEC-F32EF7DA794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99F-44E8-BBEC-F32EF7DA794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4.9950000000000001</c:v>
                </c:pt>
                <c:pt idx="13">
                  <c:v>4.9169999999999998</c:v>
                </c:pt>
                <c:pt idx="14">
                  <c:v>4.8380000000000001</c:v>
                </c:pt>
                <c:pt idx="15">
                  <c:v>4.4990000000000006</c:v>
                </c:pt>
                <c:pt idx="17">
                  <c:v>6.0449999999999999</c:v>
                </c:pt>
                <c:pt idx="18">
                  <c:v>5.1950000000000003</c:v>
                </c:pt>
                <c:pt idx="19">
                  <c:v>5.9390000000000001</c:v>
                </c:pt>
                <c:pt idx="20">
                  <c:v>9.4740000000000002</c:v>
                </c:pt>
                <c:pt idx="21">
                  <c:v>4.62</c:v>
                </c:pt>
                <c:pt idx="22">
                  <c:v>4.4459999999999997</c:v>
                </c:pt>
                <c:pt idx="23">
                  <c:v>4.2690000000000001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9F-44E8-BBEC-F32EF7DA794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12.269</c:v>
                </c:pt>
                <c:pt idx="13">
                  <c:v>11.544</c:v>
                </c:pt>
                <c:pt idx="14">
                  <c:v>41.439000000000007</c:v>
                </c:pt>
                <c:pt idx="15">
                  <c:v>72.378</c:v>
                </c:pt>
                <c:pt idx="16">
                  <c:v>36.712000000000003</c:v>
                </c:pt>
                <c:pt idx="17">
                  <c:v>79.189000000000007</c:v>
                </c:pt>
                <c:pt idx="18">
                  <c:v>61.503</c:v>
                </c:pt>
                <c:pt idx="19">
                  <c:v>71.058999999999997</c:v>
                </c:pt>
                <c:pt idx="20">
                  <c:v>82.774999999999991</c:v>
                </c:pt>
                <c:pt idx="21">
                  <c:v>94.299000000000007</c:v>
                </c:pt>
                <c:pt idx="22">
                  <c:v>19.345999999999997</c:v>
                </c:pt>
                <c:pt idx="23">
                  <c:v>25.782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9F-44E8-BBEC-F32EF7DA794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99F-44E8-BBEC-F32EF7DA794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9F-44E8-BBEC-F32EF7DA794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0.39200000000000002</c:v>
                </c:pt>
                <c:pt idx="13">
                  <c:v>0.54400000000000004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99F-44E8-BBEC-F32EF7DA794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99F-44E8-BBEC-F32EF7DA794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99F-44E8-BBEC-F32EF7DA794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0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99F-44E8-BBEC-F32EF7DA794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9F-44E8-BBEC-F32EF7DA794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39.633000000000003</c:v>
                </c:pt>
                <c:pt idx="13">
                  <c:v>2.9350000000000001</c:v>
                </c:pt>
                <c:pt idx="14">
                  <c:v>23.563999999999997</c:v>
                </c:pt>
                <c:pt idx="15">
                  <c:v>19.728999999999999</c:v>
                </c:pt>
                <c:pt idx="16">
                  <c:v>25.826000000000001</c:v>
                </c:pt>
                <c:pt idx="17">
                  <c:v>32.866</c:v>
                </c:pt>
                <c:pt idx="18">
                  <c:v>13.141999999999999</c:v>
                </c:pt>
                <c:pt idx="19">
                  <c:v>15.382999999999999</c:v>
                </c:pt>
                <c:pt idx="20">
                  <c:v>10.824999999999999</c:v>
                </c:pt>
                <c:pt idx="21">
                  <c:v>11.063000000000001</c:v>
                </c:pt>
                <c:pt idx="22">
                  <c:v>0.443</c:v>
                </c:pt>
                <c:pt idx="23">
                  <c:v>0.95899999999999996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99F-44E8-BBEC-F32EF7DA794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99F-44E8-BBEC-F32EF7DA794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99F-44E8-BBEC-F32EF7DA7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21.52</c:v>
                </c:pt>
                <c:pt idx="13">
                  <c:v>37.159999999999997</c:v>
                </c:pt>
                <c:pt idx="14">
                  <c:v>66.23</c:v>
                </c:pt>
                <c:pt idx="15">
                  <c:v>79.72</c:v>
                </c:pt>
                <c:pt idx="16">
                  <c:v>96.68</c:v>
                </c:pt>
                <c:pt idx="17">
                  <c:v>110.42</c:v>
                </c:pt>
                <c:pt idx="18">
                  <c:v>131.54</c:v>
                </c:pt>
                <c:pt idx="19">
                  <c:v>138.58000000000001</c:v>
                </c:pt>
                <c:pt idx="20">
                  <c:v>140.9</c:v>
                </c:pt>
                <c:pt idx="21">
                  <c:v>117.78</c:v>
                </c:pt>
                <c:pt idx="22">
                  <c:v>108.55</c:v>
                </c:pt>
                <c:pt idx="23">
                  <c:v>101.37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99F-44E8-BBEC-F32EF7DA7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57.312000000000005</v>
      </c>
      <c r="O4" s="18">
        <v>19.940000000000001</v>
      </c>
      <c r="P4" s="18">
        <v>69.88</v>
      </c>
      <c r="Q4" s="18">
        <v>96.61</v>
      </c>
      <c r="R4" s="18">
        <v>62.537999999999997</v>
      </c>
      <c r="S4" s="18">
        <v>118.1</v>
      </c>
      <c r="T4" s="18">
        <v>79.821000000000012</v>
      </c>
      <c r="U4" s="18">
        <v>92.430999999999997</v>
      </c>
      <c r="V4" s="18">
        <v>123.09400000000001</v>
      </c>
      <c r="W4" s="18">
        <v>110.01700000000001</v>
      </c>
      <c r="X4" s="18">
        <v>24.267000000000003</v>
      </c>
      <c r="Y4" s="18">
        <v>40.567999999999998</v>
      </c>
      <c r="Z4" s="19"/>
      <c r="AA4" s="20">
        <f>SUM(B4:Z4)</f>
        <v>894.5780000000002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21.52</v>
      </c>
      <c r="O7" s="28">
        <v>37.159999999999997</v>
      </c>
      <c r="P7" s="28">
        <v>66.23</v>
      </c>
      <c r="Q7" s="28">
        <v>79.72</v>
      </c>
      <c r="R7" s="28">
        <v>96.68</v>
      </c>
      <c r="S7" s="28">
        <v>110.42</v>
      </c>
      <c r="T7" s="28">
        <v>131.54</v>
      </c>
      <c r="U7" s="28">
        <v>138.58000000000001</v>
      </c>
      <c r="V7" s="28">
        <v>140.9</v>
      </c>
      <c r="W7" s="28">
        <v>117.78</v>
      </c>
      <c r="X7" s="28">
        <v>108.55</v>
      </c>
      <c r="Y7" s="28">
        <v>101.37</v>
      </c>
      <c r="Z7" s="29"/>
      <c r="AA7" s="30">
        <f>IF(SUM(B7:Z7)&lt;&gt;0,AVERAGEIF(B7:Z7,"&lt;&gt;"""),"")</f>
        <v>95.870833333333323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17.477</v>
      </c>
      <c r="V12" s="52">
        <v>35.475000000000001</v>
      </c>
      <c r="W12" s="52"/>
      <c r="X12" s="52"/>
      <c r="Y12" s="52">
        <v>35.292000000000002</v>
      </c>
      <c r="Z12" s="53"/>
      <c r="AA12" s="54">
        <f t="shared" si="0"/>
        <v>88.244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54.312000000000005</v>
      </c>
      <c r="O14" s="57">
        <v>19.940000000000001</v>
      </c>
      <c r="P14" s="57">
        <v>34.479999999999997</v>
      </c>
      <c r="Q14" s="57">
        <v>0.01</v>
      </c>
      <c r="R14" s="57">
        <v>37.537999999999997</v>
      </c>
      <c r="S14" s="57"/>
      <c r="T14" s="57">
        <v>20.820999999999998</v>
      </c>
      <c r="U14" s="57">
        <v>0.95399999999999996</v>
      </c>
      <c r="V14" s="57">
        <v>2.0190000000000001</v>
      </c>
      <c r="W14" s="57">
        <v>1.8169999999999999</v>
      </c>
      <c r="X14" s="57">
        <v>3.7669999999999995</v>
      </c>
      <c r="Y14" s="57">
        <v>5.2759999999999998</v>
      </c>
      <c r="Z14" s="58"/>
      <c r="AA14" s="59">
        <f t="shared" si="0"/>
        <v>180.93400000000003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54.312000000000005</v>
      </c>
      <c r="O16" s="62">
        <f t="shared" si="1"/>
        <v>19.940000000000001</v>
      </c>
      <c r="P16" s="62">
        <f t="shared" si="1"/>
        <v>34.479999999999997</v>
      </c>
      <c r="Q16" s="62">
        <f t="shared" si="1"/>
        <v>0.01</v>
      </c>
      <c r="R16" s="62">
        <f t="shared" si="1"/>
        <v>37.537999999999997</v>
      </c>
      <c r="S16" s="62">
        <f t="shared" si="1"/>
        <v>0</v>
      </c>
      <c r="T16" s="62">
        <f t="shared" si="1"/>
        <v>20.820999999999998</v>
      </c>
      <c r="U16" s="62">
        <f t="shared" si="1"/>
        <v>18.431000000000001</v>
      </c>
      <c r="V16" s="62">
        <f t="shared" si="1"/>
        <v>37.494</v>
      </c>
      <c r="W16" s="62">
        <f t="shared" si="1"/>
        <v>1.8169999999999999</v>
      </c>
      <c r="X16" s="62">
        <f t="shared" si="1"/>
        <v>3.7669999999999995</v>
      </c>
      <c r="Y16" s="62">
        <f t="shared" si="1"/>
        <v>40.567999999999998</v>
      </c>
      <c r="Z16" s="63" t="str">
        <f t="shared" si="1"/>
        <v/>
      </c>
      <c r="AA16" s="64">
        <f>SUM(AA10:AA15)</f>
        <v>269.178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54.311999999999998</v>
      </c>
      <c r="O30" s="77">
        <v>19.940000000000001</v>
      </c>
      <c r="P30" s="77">
        <v>34.479999999999997</v>
      </c>
      <c r="Q30" s="77">
        <v>0.01</v>
      </c>
      <c r="R30" s="77">
        <v>37.537999999999997</v>
      </c>
      <c r="S30" s="77"/>
      <c r="T30" s="77">
        <v>20.821000000000002</v>
      </c>
      <c r="U30" s="77">
        <v>18.431000000000001</v>
      </c>
      <c r="V30" s="77">
        <v>37.494</v>
      </c>
      <c r="W30" s="77">
        <v>1.8169999999999999</v>
      </c>
      <c r="X30" s="77">
        <v>3.7669999999999999</v>
      </c>
      <c r="Y30" s="77">
        <v>40.567999999999998</v>
      </c>
      <c r="Z30" s="78"/>
      <c r="AA30" s="79">
        <f>SUM(B30:Z30)</f>
        <v>269.178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54.311999999999998</v>
      </c>
      <c r="O32" s="62">
        <f t="shared" si="4"/>
        <v>19.940000000000001</v>
      </c>
      <c r="P32" s="62">
        <f t="shared" si="4"/>
        <v>34.479999999999997</v>
      </c>
      <c r="Q32" s="62">
        <f t="shared" si="4"/>
        <v>0.01</v>
      </c>
      <c r="R32" s="62">
        <f t="shared" si="4"/>
        <v>37.537999999999997</v>
      </c>
      <c r="S32" s="62">
        <f t="shared" si="4"/>
        <v>0</v>
      </c>
      <c r="T32" s="62">
        <f t="shared" si="4"/>
        <v>20.821000000000002</v>
      </c>
      <c r="U32" s="62">
        <f t="shared" si="4"/>
        <v>18.431000000000001</v>
      </c>
      <c r="V32" s="62">
        <f t="shared" si="4"/>
        <v>37.494</v>
      </c>
      <c r="W32" s="62">
        <f t="shared" si="4"/>
        <v>1.8169999999999999</v>
      </c>
      <c r="X32" s="62">
        <f t="shared" si="4"/>
        <v>3.7669999999999999</v>
      </c>
      <c r="Y32" s="62">
        <f t="shared" si="4"/>
        <v>40.567999999999998</v>
      </c>
      <c r="Z32" s="63" t="str">
        <f t="shared" si="4"/>
        <v/>
      </c>
      <c r="AA32" s="64">
        <f>SUM(AA29:AA31)</f>
        <v>269.178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3</v>
      </c>
      <c r="O37" s="99"/>
      <c r="P37" s="99">
        <v>35.4</v>
      </c>
      <c r="Q37" s="99">
        <v>96.6</v>
      </c>
      <c r="R37" s="99">
        <v>25</v>
      </c>
      <c r="S37" s="99">
        <v>118.1</v>
      </c>
      <c r="T37" s="99">
        <v>59</v>
      </c>
      <c r="U37" s="99">
        <v>74</v>
      </c>
      <c r="V37" s="99">
        <v>85.6</v>
      </c>
      <c r="W37" s="99">
        <v>108.2</v>
      </c>
      <c r="X37" s="99">
        <v>20.5</v>
      </c>
      <c r="Y37" s="99"/>
      <c r="Z37" s="100"/>
      <c r="AA37" s="79">
        <f t="shared" si="5"/>
        <v>625.40000000000009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</v>
      </c>
      <c r="O40" s="88">
        <f t="shared" si="6"/>
        <v>0</v>
      </c>
      <c r="P40" s="88">
        <f t="shared" si="6"/>
        <v>35.4</v>
      </c>
      <c r="Q40" s="88">
        <f t="shared" si="6"/>
        <v>96.6</v>
      </c>
      <c r="R40" s="88">
        <f t="shared" si="6"/>
        <v>25</v>
      </c>
      <c r="S40" s="88">
        <f t="shared" si="6"/>
        <v>118.1</v>
      </c>
      <c r="T40" s="88">
        <f t="shared" si="6"/>
        <v>59</v>
      </c>
      <c r="U40" s="88">
        <f t="shared" si="6"/>
        <v>74</v>
      </c>
      <c r="V40" s="88">
        <f t="shared" si="6"/>
        <v>85.6</v>
      </c>
      <c r="W40" s="88">
        <f t="shared" si="6"/>
        <v>108.2</v>
      </c>
      <c r="X40" s="88">
        <f t="shared" si="6"/>
        <v>20.5</v>
      </c>
      <c r="Y40" s="88">
        <f t="shared" si="6"/>
        <v>0</v>
      </c>
      <c r="Z40" s="89" t="str">
        <f t="shared" si="6"/>
        <v/>
      </c>
      <c r="AA40" s="90">
        <f t="shared" si="5"/>
        <v>625.40000000000009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3</v>
      </c>
      <c r="O45" s="99"/>
      <c r="P45" s="99">
        <v>35.4</v>
      </c>
      <c r="Q45" s="99">
        <v>96.6</v>
      </c>
      <c r="R45" s="99">
        <v>25</v>
      </c>
      <c r="S45" s="99">
        <v>118.1</v>
      </c>
      <c r="T45" s="99">
        <v>59</v>
      </c>
      <c r="U45" s="99">
        <v>74</v>
      </c>
      <c r="V45" s="99">
        <v>85.6</v>
      </c>
      <c r="W45" s="99">
        <v>108.2</v>
      </c>
      <c r="X45" s="99">
        <v>20.5</v>
      </c>
      <c r="Y45" s="99"/>
      <c r="Z45" s="100"/>
      <c r="AA45" s="79">
        <f t="shared" si="7"/>
        <v>625.40000000000009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</v>
      </c>
      <c r="O49" s="88">
        <f t="shared" si="8"/>
        <v>0</v>
      </c>
      <c r="P49" s="88">
        <f t="shared" si="8"/>
        <v>35.4</v>
      </c>
      <c r="Q49" s="88">
        <f t="shared" si="8"/>
        <v>96.6</v>
      </c>
      <c r="R49" s="88">
        <f t="shared" si="8"/>
        <v>25</v>
      </c>
      <c r="S49" s="88">
        <f t="shared" si="8"/>
        <v>118.1</v>
      </c>
      <c r="T49" s="88">
        <f t="shared" si="8"/>
        <v>59</v>
      </c>
      <c r="U49" s="88">
        <f t="shared" si="8"/>
        <v>74</v>
      </c>
      <c r="V49" s="88">
        <f t="shared" si="8"/>
        <v>85.6</v>
      </c>
      <c r="W49" s="88">
        <f t="shared" si="8"/>
        <v>108.2</v>
      </c>
      <c r="X49" s="88">
        <f t="shared" si="8"/>
        <v>20.5</v>
      </c>
      <c r="Y49" s="88">
        <f t="shared" si="8"/>
        <v>0</v>
      </c>
      <c r="Z49" s="89" t="str">
        <f t="shared" si="8"/>
        <v/>
      </c>
      <c r="AA49" s="90">
        <f t="shared" si="7"/>
        <v>625.40000000000009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57.312000000000005</v>
      </c>
      <c r="O52" s="88">
        <f t="shared" si="10"/>
        <v>19.940000000000001</v>
      </c>
      <c r="P52" s="88">
        <f t="shared" si="10"/>
        <v>69.88</v>
      </c>
      <c r="Q52" s="88">
        <f t="shared" si="10"/>
        <v>96.61</v>
      </c>
      <c r="R52" s="88">
        <f t="shared" si="10"/>
        <v>62.537999999999997</v>
      </c>
      <c r="S52" s="88">
        <f t="shared" si="10"/>
        <v>118.1</v>
      </c>
      <c r="T52" s="88">
        <f t="shared" si="10"/>
        <v>79.820999999999998</v>
      </c>
      <c r="U52" s="88">
        <f t="shared" si="10"/>
        <v>92.430999999999997</v>
      </c>
      <c r="V52" s="88">
        <f t="shared" si="10"/>
        <v>123.09399999999999</v>
      </c>
      <c r="W52" s="88">
        <f t="shared" si="10"/>
        <v>110.017</v>
      </c>
      <c r="X52" s="88">
        <f t="shared" si="10"/>
        <v>24.266999999999999</v>
      </c>
      <c r="Y52" s="88">
        <f t="shared" si="10"/>
        <v>40.567999999999998</v>
      </c>
      <c r="Z52" s="89" t="str">
        <f t="shared" si="10"/>
        <v/>
      </c>
      <c r="AA52" s="104">
        <f>SUM(B52:Z52)</f>
        <v>894.5780000000002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57.289000000000001</v>
      </c>
      <c r="O4" s="18">
        <v>19.939999999999998</v>
      </c>
      <c r="P4" s="18">
        <v>69.840999999999994</v>
      </c>
      <c r="Q4" s="18">
        <v>96.605999999999995</v>
      </c>
      <c r="R4" s="18">
        <v>62.537999999999997</v>
      </c>
      <c r="S4" s="18">
        <v>118.1</v>
      </c>
      <c r="T4" s="18">
        <v>79.84</v>
      </c>
      <c r="U4" s="18">
        <v>92.381</v>
      </c>
      <c r="V4" s="18">
        <v>123.07399999999998</v>
      </c>
      <c r="W4" s="18">
        <v>109.982</v>
      </c>
      <c r="X4" s="18">
        <v>24.234999999999999</v>
      </c>
      <c r="Y4" s="18">
        <v>40.610000000000007</v>
      </c>
      <c r="Z4" s="19"/>
      <c r="AA4" s="20">
        <f>SUM(B4:Z4)</f>
        <v>894.43599999999992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21.52</v>
      </c>
      <c r="O7" s="28">
        <v>37.159999999999997</v>
      </c>
      <c r="P7" s="28">
        <v>66.23</v>
      </c>
      <c r="Q7" s="28">
        <v>79.72</v>
      </c>
      <c r="R7" s="28">
        <v>96.68</v>
      </c>
      <c r="S7" s="28">
        <v>110.42</v>
      </c>
      <c r="T7" s="28">
        <v>131.54</v>
      </c>
      <c r="U7" s="28">
        <v>138.58000000000001</v>
      </c>
      <c r="V7" s="28">
        <v>140.9</v>
      </c>
      <c r="W7" s="28">
        <v>117.78</v>
      </c>
      <c r="X7" s="28">
        <v>108.55</v>
      </c>
      <c r="Y7" s="28">
        <v>101.37</v>
      </c>
      <c r="Z7" s="29"/>
      <c r="AA7" s="30">
        <f>IF(SUM(B7:Z7)&lt;&gt;0,AVERAGEIF(B7:Z7,"&lt;&gt;"""),"")</f>
        <v>95.870833333333323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20</v>
      </c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39.633000000000003</v>
      </c>
      <c r="O14" s="57">
        <v>2.9350000000000001</v>
      </c>
      <c r="P14" s="57">
        <v>23.563999999999997</v>
      </c>
      <c r="Q14" s="57">
        <v>19.728999999999999</v>
      </c>
      <c r="R14" s="57">
        <v>25.826000000000001</v>
      </c>
      <c r="S14" s="57">
        <v>32.866</v>
      </c>
      <c r="T14" s="57">
        <v>13.141999999999999</v>
      </c>
      <c r="U14" s="57">
        <v>15.382999999999999</v>
      </c>
      <c r="V14" s="57">
        <v>10.824999999999999</v>
      </c>
      <c r="W14" s="57">
        <v>11.063000000000001</v>
      </c>
      <c r="X14" s="57">
        <v>0.443</v>
      </c>
      <c r="Y14" s="57">
        <v>0.95899999999999996</v>
      </c>
      <c r="Z14" s="58"/>
      <c r="AA14" s="59">
        <f t="shared" si="0"/>
        <v>196.36799999999999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39.633000000000003</v>
      </c>
      <c r="O16" s="62">
        <f t="shared" si="1"/>
        <v>2.9350000000000001</v>
      </c>
      <c r="P16" s="62">
        <f t="shared" si="1"/>
        <v>23.563999999999997</v>
      </c>
      <c r="Q16" s="62">
        <f t="shared" si="1"/>
        <v>19.728999999999999</v>
      </c>
      <c r="R16" s="62">
        <f t="shared" si="1"/>
        <v>25.826000000000001</v>
      </c>
      <c r="S16" s="62">
        <f t="shared" si="1"/>
        <v>32.866</v>
      </c>
      <c r="T16" s="62">
        <f t="shared" si="1"/>
        <v>13.141999999999999</v>
      </c>
      <c r="U16" s="62">
        <f t="shared" si="1"/>
        <v>15.382999999999999</v>
      </c>
      <c r="V16" s="62">
        <f t="shared" si="1"/>
        <v>30.824999999999999</v>
      </c>
      <c r="W16" s="62">
        <f t="shared" si="1"/>
        <v>11.063000000000001</v>
      </c>
      <c r="X16" s="62">
        <f t="shared" si="1"/>
        <v>0.443</v>
      </c>
      <c r="Y16" s="62">
        <f t="shared" si="1"/>
        <v>0.95899999999999996</v>
      </c>
      <c r="Z16" s="63" t="str">
        <f t="shared" si="1"/>
        <v/>
      </c>
      <c r="AA16" s="64">
        <f>SUM(AA10:AA15)</f>
        <v>216.36799999999999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4.9950000000000001</v>
      </c>
      <c r="O20" s="77">
        <v>4.9169999999999998</v>
      </c>
      <c r="P20" s="77">
        <v>4.8380000000000001</v>
      </c>
      <c r="Q20" s="77">
        <v>4.4990000000000006</v>
      </c>
      <c r="R20" s="77"/>
      <c r="S20" s="77">
        <v>6.0449999999999999</v>
      </c>
      <c r="T20" s="77">
        <v>5.1950000000000003</v>
      </c>
      <c r="U20" s="77">
        <v>5.9390000000000001</v>
      </c>
      <c r="V20" s="77">
        <v>9.4740000000000002</v>
      </c>
      <c r="W20" s="77">
        <v>4.62</v>
      </c>
      <c r="X20" s="77">
        <v>4.4459999999999997</v>
      </c>
      <c r="Y20" s="77">
        <v>4.2690000000000001</v>
      </c>
      <c r="Z20" s="78"/>
      <c r="AA20" s="79">
        <f t="shared" si="2"/>
        <v>59.236999999999995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12.269</v>
      </c>
      <c r="O21" s="81">
        <v>11.544</v>
      </c>
      <c r="P21" s="81">
        <v>41.439000000000007</v>
      </c>
      <c r="Q21" s="81">
        <v>72.378</v>
      </c>
      <c r="R21" s="81">
        <v>36.712000000000003</v>
      </c>
      <c r="S21" s="81">
        <v>79.189000000000007</v>
      </c>
      <c r="T21" s="81">
        <v>61.503</v>
      </c>
      <c r="U21" s="81">
        <v>71.058999999999997</v>
      </c>
      <c r="V21" s="81">
        <v>82.774999999999991</v>
      </c>
      <c r="W21" s="81">
        <v>94.299000000000007</v>
      </c>
      <c r="X21" s="81">
        <v>19.345999999999997</v>
      </c>
      <c r="Y21" s="81">
        <v>25.782</v>
      </c>
      <c r="Z21" s="78"/>
      <c r="AA21" s="79">
        <f t="shared" si="2"/>
        <v>608.29499999999996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0.39200000000000002</v>
      </c>
      <c r="O22" s="81">
        <v>0.54400000000000004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0.93600000000000005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17.655999999999999</v>
      </c>
      <c r="O26" s="88">
        <f t="shared" si="3"/>
        <v>17.004999999999999</v>
      </c>
      <c r="P26" s="88">
        <f t="shared" si="3"/>
        <v>46.277000000000008</v>
      </c>
      <c r="Q26" s="88">
        <f t="shared" si="3"/>
        <v>76.876999999999995</v>
      </c>
      <c r="R26" s="88">
        <f t="shared" si="3"/>
        <v>36.712000000000003</v>
      </c>
      <c r="S26" s="88">
        <f t="shared" si="3"/>
        <v>85.234000000000009</v>
      </c>
      <c r="T26" s="88">
        <f t="shared" si="3"/>
        <v>66.698000000000008</v>
      </c>
      <c r="U26" s="88">
        <f t="shared" si="3"/>
        <v>76.99799999999999</v>
      </c>
      <c r="V26" s="88">
        <f t="shared" si="3"/>
        <v>92.248999999999995</v>
      </c>
      <c r="W26" s="88">
        <f t="shared" si="3"/>
        <v>98.919000000000011</v>
      </c>
      <c r="X26" s="88">
        <f t="shared" si="3"/>
        <v>23.791999999999994</v>
      </c>
      <c r="Y26" s="88">
        <f t="shared" si="3"/>
        <v>30.051000000000002</v>
      </c>
      <c r="Z26" s="89" t="str">
        <f t="shared" si="3"/>
        <v/>
      </c>
      <c r="AA26" s="90">
        <f>SUM(AA19:AA25)</f>
        <v>668.46799999999996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57.289000000000001</v>
      </c>
      <c r="O30" s="77">
        <v>19.940000000000001</v>
      </c>
      <c r="P30" s="77">
        <v>69.840999999999994</v>
      </c>
      <c r="Q30" s="77">
        <v>96.605999999999995</v>
      </c>
      <c r="R30" s="77">
        <v>62.537999999999997</v>
      </c>
      <c r="S30" s="77">
        <v>118.1</v>
      </c>
      <c r="T30" s="77">
        <v>79.84</v>
      </c>
      <c r="U30" s="77">
        <v>92.381</v>
      </c>
      <c r="V30" s="77">
        <v>123.074</v>
      </c>
      <c r="W30" s="77">
        <v>109.982</v>
      </c>
      <c r="X30" s="77">
        <v>24.234999999999999</v>
      </c>
      <c r="Y30" s="77">
        <v>31.01</v>
      </c>
      <c r="Z30" s="78"/>
      <c r="AA30" s="79">
        <f>SUM(B30:Z30)</f>
        <v>884.8359999999999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57.289000000000001</v>
      </c>
      <c r="O32" s="62">
        <f t="shared" si="4"/>
        <v>19.940000000000001</v>
      </c>
      <c r="P32" s="62">
        <f t="shared" si="4"/>
        <v>69.840999999999994</v>
      </c>
      <c r="Q32" s="62">
        <f t="shared" si="4"/>
        <v>96.605999999999995</v>
      </c>
      <c r="R32" s="62">
        <f t="shared" si="4"/>
        <v>62.537999999999997</v>
      </c>
      <c r="S32" s="62">
        <f t="shared" si="4"/>
        <v>118.1</v>
      </c>
      <c r="T32" s="62">
        <f t="shared" si="4"/>
        <v>79.84</v>
      </c>
      <c r="U32" s="62">
        <f t="shared" si="4"/>
        <v>92.381</v>
      </c>
      <c r="V32" s="62">
        <f t="shared" si="4"/>
        <v>123.074</v>
      </c>
      <c r="W32" s="62">
        <f t="shared" si="4"/>
        <v>109.982</v>
      </c>
      <c r="X32" s="62">
        <f t="shared" si="4"/>
        <v>24.234999999999999</v>
      </c>
      <c r="Y32" s="62">
        <f t="shared" si="4"/>
        <v>31.01</v>
      </c>
      <c r="Z32" s="63" t="str">
        <f t="shared" si="4"/>
        <v/>
      </c>
      <c r="AA32" s="64">
        <f>SUM(AA29:AA31)</f>
        <v>884.8359999999999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9.6</v>
      </c>
      <c r="Z37" s="100"/>
      <c r="AA37" s="79">
        <f t="shared" si="5"/>
        <v>9.6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9.6</v>
      </c>
      <c r="Z40" s="89" t="str">
        <f t="shared" si="6"/>
        <v/>
      </c>
      <c r="AA40" s="90">
        <f t="shared" si="5"/>
        <v>9.6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9.6</v>
      </c>
      <c r="Z45" s="100"/>
      <c r="AA45" s="79">
        <f t="shared" si="7"/>
        <v>9.6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9.6</v>
      </c>
      <c r="Z49" s="89" t="str">
        <f t="shared" si="8"/>
        <v/>
      </c>
      <c r="AA49" s="90">
        <f t="shared" si="7"/>
        <v>9.6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57.289000000000001</v>
      </c>
      <c r="O52" s="88">
        <f t="shared" si="10"/>
        <v>19.939999999999998</v>
      </c>
      <c r="P52" s="88">
        <f t="shared" si="10"/>
        <v>69.841000000000008</v>
      </c>
      <c r="Q52" s="88">
        <f t="shared" si="10"/>
        <v>96.605999999999995</v>
      </c>
      <c r="R52" s="88">
        <f t="shared" si="10"/>
        <v>62.538000000000004</v>
      </c>
      <c r="S52" s="88">
        <f t="shared" si="10"/>
        <v>118.10000000000001</v>
      </c>
      <c r="T52" s="88">
        <f t="shared" si="10"/>
        <v>79.84</v>
      </c>
      <c r="U52" s="88">
        <f t="shared" si="10"/>
        <v>92.380999999999986</v>
      </c>
      <c r="V52" s="88">
        <f t="shared" si="10"/>
        <v>123.074</v>
      </c>
      <c r="W52" s="88">
        <f t="shared" si="10"/>
        <v>109.98200000000001</v>
      </c>
      <c r="X52" s="88">
        <f t="shared" si="10"/>
        <v>24.234999999999996</v>
      </c>
      <c r="Y52" s="88">
        <f t="shared" si="10"/>
        <v>40.61</v>
      </c>
      <c r="Z52" s="89" t="str">
        <f t="shared" si="10"/>
        <v/>
      </c>
      <c r="AA52" s="104">
        <f>SUM(B52:Z52)</f>
        <v>894.43599999999992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</v>
      </c>
      <c r="O4" s="18"/>
      <c r="P4" s="18">
        <v>-35.4</v>
      </c>
      <c r="Q4" s="18">
        <v>-96.6</v>
      </c>
      <c r="R4" s="18">
        <v>-25</v>
      </c>
      <c r="S4" s="18">
        <v>-118.1</v>
      </c>
      <c r="T4" s="18">
        <v>-59</v>
      </c>
      <c r="U4" s="18">
        <v>-74</v>
      </c>
      <c r="V4" s="18">
        <v>-85.6</v>
      </c>
      <c r="W4" s="18">
        <v>-108.2</v>
      </c>
      <c r="X4" s="18">
        <v>-20.5</v>
      </c>
      <c r="Y4" s="18">
        <v>9.6</v>
      </c>
      <c r="Z4" s="19"/>
      <c r="AA4" s="111">
        <f>SUM(B4:Z4)</f>
        <v>-615.80000000000007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21.52</v>
      </c>
      <c r="O7" s="117">
        <v>37.159999999999997</v>
      </c>
      <c r="P7" s="117">
        <v>66.23</v>
      </c>
      <c r="Q7" s="117">
        <v>79.72</v>
      </c>
      <c r="R7" s="117">
        <v>96.68</v>
      </c>
      <c r="S7" s="117">
        <v>110.42</v>
      </c>
      <c r="T7" s="117">
        <v>131.54</v>
      </c>
      <c r="U7" s="117">
        <v>138.58000000000001</v>
      </c>
      <c r="V7" s="117">
        <v>140.9</v>
      </c>
      <c r="W7" s="117">
        <v>117.78</v>
      </c>
      <c r="X7" s="117">
        <v>108.55</v>
      </c>
      <c r="Y7" s="117">
        <v>101.37</v>
      </c>
      <c r="Z7" s="118"/>
      <c r="AA7" s="119">
        <f>IF(SUM(B7:Z7)&lt;&gt;0,AVERAGEIF(B7:Z7,"&lt;&gt;"""),"")</f>
        <v>95.870833333333323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3</v>
      </c>
      <c r="O13" s="129"/>
      <c r="P13" s="129">
        <v>35.4</v>
      </c>
      <c r="Q13" s="129">
        <v>96.6</v>
      </c>
      <c r="R13" s="129">
        <v>25</v>
      </c>
      <c r="S13" s="129">
        <v>118.1</v>
      </c>
      <c r="T13" s="129">
        <v>59</v>
      </c>
      <c r="U13" s="129">
        <v>74</v>
      </c>
      <c r="V13" s="129">
        <v>85.6</v>
      </c>
      <c r="W13" s="129">
        <v>108.2</v>
      </c>
      <c r="X13" s="129">
        <v>20.5</v>
      </c>
      <c r="Y13" s="130"/>
      <c r="Z13" s="131"/>
      <c r="AA13" s="132">
        <f t="shared" si="0"/>
        <v>625.40000000000009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3</v>
      </c>
      <c r="O16" s="135">
        <f t="shared" si="1"/>
        <v>0</v>
      </c>
      <c r="P16" s="135">
        <f t="shared" si="1"/>
        <v>35.4</v>
      </c>
      <c r="Q16" s="135">
        <f t="shared" si="1"/>
        <v>96.6</v>
      </c>
      <c r="R16" s="135">
        <f t="shared" si="1"/>
        <v>25</v>
      </c>
      <c r="S16" s="135">
        <f t="shared" si="1"/>
        <v>118.1</v>
      </c>
      <c r="T16" s="135">
        <f t="shared" si="1"/>
        <v>59</v>
      </c>
      <c r="U16" s="135">
        <f t="shared" si="1"/>
        <v>74</v>
      </c>
      <c r="V16" s="135">
        <f t="shared" si="1"/>
        <v>85.6</v>
      </c>
      <c r="W16" s="135">
        <f t="shared" si="1"/>
        <v>108.2</v>
      </c>
      <c r="X16" s="135">
        <f t="shared" si="1"/>
        <v>20.5</v>
      </c>
      <c r="Y16" s="135">
        <f t="shared" si="1"/>
        <v>0</v>
      </c>
      <c r="Z16" s="136" t="str">
        <f t="shared" si="1"/>
        <v/>
      </c>
      <c r="AA16" s="90">
        <f t="shared" si="0"/>
        <v>625.40000000000009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>
        <v>9.6</v>
      </c>
      <c r="Z21" s="131"/>
      <c r="AA21" s="132">
        <f t="shared" si="2"/>
        <v>9.6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9.6</v>
      </c>
      <c r="Z24" s="136" t="str">
        <f t="shared" si="3"/>
        <v/>
      </c>
      <c r="AA24" s="90">
        <f t="shared" si="2"/>
        <v>9.6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2025-08-21T08:30:02Z</dcterms:created>
  <dcterms:modified xsi:type="dcterms:W3CDTF">2025-08-21T08:30:04Z</dcterms:modified>
</cp:coreProperties>
</file>