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<sst xmlns="http://schemas.openxmlformats.org/spreadsheetml/2006/main" count="119" uniqueCount="54">
  <si>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20/08/2025 11:30:47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</si>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</sst>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287-4F7A-8704-19F010B72A3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287-4F7A-8704-19F010B72A3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0.14899999999999999</c:v>
                </c:pt>
                <c:pt idx="13">
                  <c:v>9.8000000000000004E-2</c:v>
                </c:pt>
                <c:pt idx="14">
                  <c:v>5.3879999999999999</c:v>
                </c:pt>
                <c:pt idx="15">
                  <c:v>0.16500000000000001</c:v>
                </c:pt>
                <c:pt idx="16">
                  <c:v>0.21</c:v>
                </c:pt>
                <c:pt idx="17">
                  <c:v>7.2999999999999995E-2</c:v>
                </c:pt>
                <c:pt idx="18">
                  <c:v>0.124</c:v>
                </c:pt>
                <c:pt idx="19">
                  <c:v>3.2229999999999999</c:v>
                </c:pt>
                <c:pt idx="20">
                  <c:v>1.4949999999999999</c:v>
                </c:pt>
                <c:pt idx="21">
                  <c:v>0.252</c:v>
                </c:pt>
                <c:pt idx="23">
                  <c:v>0.187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287-4F7A-8704-19F010B72A3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35.445</c:v>
                </c:pt>
                <c:pt idx="13">
                  <c:v>35.192999999999998</c:v>
                </c:pt>
                <c:pt idx="14">
                  <c:v>28.762999999999998</c:v>
                </c:pt>
                <c:pt idx="15">
                  <c:v>50.237000000000002</c:v>
                </c:pt>
                <c:pt idx="16">
                  <c:v>23.366</c:v>
                </c:pt>
                <c:pt idx="17">
                  <c:v>0.23200000000000001</c:v>
                </c:pt>
                <c:pt idx="18">
                  <c:v>0.33800000000000002</c:v>
                </c:pt>
                <c:pt idx="19">
                  <c:v>0.14599999999999999</c:v>
                </c:pt>
                <c:pt idx="20">
                  <c:v>0.189</c:v>
                </c:pt>
                <c:pt idx="21">
                  <c:v>0.17399999999999999</c:v>
                </c:pt>
                <c:pt idx="23">
                  <c:v>1.665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287-4F7A-8704-19F010B72A3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287-4F7A-8704-19F010B72A3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287-4F7A-8704-19F010B72A3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4">
                  <c:v>7.8E-2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287-4F7A-8704-19F010B72A3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287-4F7A-8704-19F010B72A3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287-4F7A-8704-19F010B72A3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22.16</c:v>
                </c:pt>
                <c:pt idx="18">
                  <c:v>23</c:v>
                </c:pt>
                <c:pt idx="19">
                  <c:v>3</c:v>
                </c:pt>
                <c:pt idx="20">
                  <c:v>2</c:v>
                </c:pt>
                <c:pt idx="21">
                  <c:v>49.747999999999998</c:v>
                </c:pt>
                <c:pt idx="22">
                  <c:v>51.765999999999998</c:v>
                </c:pt>
                <c:pt idx="23">
                  <c:v>88.033999999999992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287-4F7A-8704-19F010B72A3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5.7</c:v>
                </c:pt>
                <c:pt idx="15">
                  <c:v>0</c:v>
                </c:pt>
                <c:pt idx="16">
                  <c:v>4.5999999999999996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287-4F7A-8704-19F010B72A3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1.4770000000000001</c:v>
                </c:pt>
                <c:pt idx="13">
                  <c:v>1.581</c:v>
                </c:pt>
                <c:pt idx="14">
                  <c:v>1.7909999999999999</c:v>
                </c:pt>
                <c:pt idx="15">
                  <c:v>8.1080000000000005</c:v>
                </c:pt>
                <c:pt idx="16">
                  <c:v>10.061999999999999</c:v>
                </c:pt>
                <c:pt idx="17">
                  <c:v>13.962000000000002</c:v>
                </c:pt>
                <c:pt idx="18">
                  <c:v>11.12</c:v>
                </c:pt>
                <c:pt idx="19">
                  <c:v>17.343</c:v>
                </c:pt>
                <c:pt idx="20">
                  <c:v>15.525</c:v>
                </c:pt>
                <c:pt idx="21">
                  <c:v>3.2279999999999998</c:v>
                </c:pt>
                <c:pt idx="22">
                  <c:v>0.49299999999999999</c:v>
                </c:pt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287-4F7A-8704-19F010B72A3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287-4F7A-8704-19F010B72A3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287-4F7A-8704-19F010B7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15.39</c:v>
                </c:pt>
                <c:pt idx="13">
                  <c:v>15.99</c:v>
                </c:pt>
                <c:pt idx="14">
                  <c:v>39.71</c:v>
                </c:pt>
                <c:pt idx="15">
                  <c:v>64.55</c:v>
                </c:pt>
                <c:pt idx="16">
                  <c:v>77</c:v>
                </c:pt>
                <c:pt idx="17">
                  <c:v>106.48</c:v>
                </c:pt>
                <c:pt idx="18">
                  <c:v>118.59</c:v>
                </c:pt>
                <c:pt idx="19">
                  <c:v>141.74</c:v>
                </c:pt>
                <c:pt idx="20">
                  <c:v>143.79</c:v>
                </c:pt>
                <c:pt idx="21">
                  <c:v>121.84</c:v>
                </c:pt>
                <c:pt idx="22">
                  <c:v>103.06</c:v>
                </c:pt>
                <c:pt idx="23">
                  <c:v>97.15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287-4F7A-8704-19F010B72A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166-41C1-A4EE-634E26E69A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166-41C1-A4EE-634E26E69A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4.8410000000000002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66-41C1-A4EE-634E26E69A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4.1370000000000005</c:v>
                </c:pt>
                <c:pt idx="13">
                  <c:v>5.1559999999999997</c:v>
                </c:pt>
                <c:pt idx="14">
                  <c:v>6.36</c:v>
                </c:pt>
                <c:pt idx="15">
                  <c:v>4.1369999999999996</c:v>
                </c:pt>
                <c:pt idx="16">
                  <c:v>2.2530000000000001</c:v>
                </c:pt>
                <c:pt idx="17">
                  <c:v>3.9420000000000002</c:v>
                </c:pt>
                <c:pt idx="18">
                  <c:v>20.143000000000001</c:v>
                </c:pt>
                <c:pt idx="19">
                  <c:v>5.4540000000000006</c:v>
                </c:pt>
                <c:pt idx="20">
                  <c:v>8.3159999999999989</c:v>
                </c:pt>
                <c:pt idx="21">
                  <c:v>1.3639999999999999</c:v>
                </c:pt>
                <c:pt idx="22">
                  <c:v>20.271000000000001</c:v>
                </c:pt>
                <c:pt idx="23">
                  <c:v>20.841999999999999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66-41C1-A4EE-634E26E69A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166-41C1-A4EE-634E26E69A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166-41C1-A4EE-634E26E69A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166-41C1-A4EE-634E26E69A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166-41C1-A4EE-634E26E69A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166-41C1-A4EE-634E26E69A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166-41C1-A4EE-634E26E69A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46.4</c:v>
                </c:pt>
                <c:pt idx="16">
                  <c:v>0</c:v>
                </c:pt>
                <c:pt idx="17">
                  <c:v>19.600000000000001</c:v>
                </c:pt>
                <c:pt idx="18">
                  <c:v>14.3</c:v>
                </c:pt>
                <c:pt idx="19">
                  <c:v>13.9</c:v>
                </c:pt>
                <c:pt idx="20">
                  <c:v>5.6</c:v>
                </c:pt>
                <c:pt idx="21">
                  <c:v>49.7</c:v>
                </c:pt>
                <c:pt idx="22">
                  <c:v>19.2</c:v>
                </c:pt>
                <c:pt idx="23">
                  <c:v>54.6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166-41C1-A4EE-634E26E69A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32.934000000000005</c:v>
                </c:pt>
                <c:pt idx="13">
                  <c:v>31.716000000000001</c:v>
                </c:pt>
                <c:pt idx="14">
                  <c:v>30.518999999999998</c:v>
                </c:pt>
                <c:pt idx="15">
                  <c:v>7.99</c:v>
                </c:pt>
                <c:pt idx="16">
                  <c:v>35.975999999999999</c:v>
                </c:pt>
                <c:pt idx="17">
                  <c:v>12.88</c:v>
                </c:pt>
                <c:pt idx="18">
                  <c:v>9.4E-2</c:v>
                </c:pt>
                <c:pt idx="19">
                  <c:v>4.3239999999999998</c:v>
                </c:pt>
                <c:pt idx="20">
                  <c:v>5.2709999999999999</c:v>
                </c:pt>
                <c:pt idx="21">
                  <c:v>2.3250000000000002</c:v>
                </c:pt>
                <c:pt idx="22">
                  <c:v>12.795</c:v>
                </c:pt>
                <c:pt idx="23">
                  <c:v>14.487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166-41C1-A4EE-634E26E69A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166-41C1-A4EE-634E26E69A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166-41C1-A4EE-634E26E69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15.39</c:v>
                </c:pt>
                <c:pt idx="13">
                  <c:v>15.99</c:v>
                </c:pt>
                <c:pt idx="14">
                  <c:v>39.71</c:v>
                </c:pt>
                <c:pt idx="15">
                  <c:v>64.55</c:v>
                </c:pt>
                <c:pt idx="16">
                  <c:v>77</c:v>
                </c:pt>
                <c:pt idx="17">
                  <c:v>106.48</c:v>
                </c:pt>
                <c:pt idx="18">
                  <c:v>118.59</c:v>
                </c:pt>
                <c:pt idx="19">
                  <c:v>141.74</c:v>
                </c:pt>
                <c:pt idx="20">
                  <c:v>143.79</c:v>
                </c:pt>
                <c:pt idx="21">
                  <c:v>121.84</c:v>
                </c:pt>
                <c:pt idx="22">
                  <c:v>103.06</c:v>
                </c:pt>
                <c:pt idx="23">
                  <c:v>97.15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166-41C1-A4EE-634E26E69A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37.070999999999998</v>
      </c>
      <c r="O4" s="18">
        <v>36.872</v>
      </c>
      <c r="P4" s="18">
        <v>41.72</v>
      </c>
      <c r="Q4" s="18">
        <v>58.51</v>
      </c>
      <c r="R4" s="18">
        <v>38.238000000000007</v>
      </c>
      <c r="S4" s="18">
        <v>36.427</v>
      </c>
      <c r="T4" s="18">
        <v>34.582000000000001</v>
      </c>
      <c r="U4" s="18">
        <v>23.712000000000003</v>
      </c>
      <c r="V4" s="18">
        <v>19.209</v>
      </c>
      <c r="W4" s="18">
        <v>53.402000000000001</v>
      </c>
      <c r="X4" s="18">
        <v>52.259</v>
      </c>
      <c r="Y4" s="18">
        <v>89.887999999999991</v>
      </c>
      <c r="Z4" s="19"/>
      <c r="AA4" s="20">
        <f>SUM(B4:Z4)</f>
        <v>521.89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15.39</v>
      </c>
      <c r="O7" s="28">
        <v>15.99</v>
      </c>
      <c r="P7" s="28">
        <v>39.71</v>
      </c>
      <c r="Q7" s="28">
        <v>64.55</v>
      </c>
      <c r="R7" s="28">
        <v>77</v>
      </c>
      <c r="S7" s="28">
        <v>106.48</v>
      </c>
      <c r="T7" s="28">
        <v>118.59</v>
      </c>
      <c r="U7" s="28">
        <v>141.74</v>
      </c>
      <c r="V7" s="28">
        <v>143.79</v>
      </c>
      <c r="W7" s="28">
        <v>121.84</v>
      </c>
      <c r="X7" s="28">
        <v>103.06</v>
      </c>
      <c r="Y7" s="28">
        <v>97.15</v>
      </c>
      <c r="Z7" s="29"/>
      <c r="AA7" s="30">
        <f>IF(SUM(B7:Z7)&lt;&gt;0,AVERAGEIF(B7:Z7,"&lt;&gt;"""),"")</f>
        <v>87.107500000000016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22.16</v>
      </c>
      <c r="T12" s="52">
        <v>23</v>
      </c>
      <c r="U12" s="52">
        <v>3</v>
      </c>
      <c r="V12" s="52">
        <v>2</v>
      </c>
      <c r="W12" s="52">
        <v>49.747999999999998</v>
      </c>
      <c r="X12" s="52">
        <v>51.765999999999998</v>
      </c>
      <c r="Y12" s="52">
        <v>88.033999999999992</v>
      </c>
      <c r="Z12" s="53"/>
      <c r="AA12" s="54">
        <f t="shared" si="0"/>
        <v>239.70799999999997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1.4770000000000001</v>
      </c>
      <c r="O14" s="57">
        <v>1.581</v>
      </c>
      <c r="P14" s="57">
        <v>1.7909999999999999</v>
      </c>
      <c r="Q14" s="57">
        <v>8.1080000000000005</v>
      </c>
      <c r="R14" s="57">
        <v>10.061999999999999</v>
      </c>
      <c r="S14" s="57">
        <v>13.962000000000002</v>
      </c>
      <c r="T14" s="57">
        <v>11.12</v>
      </c>
      <c r="U14" s="57">
        <v>17.343</v>
      </c>
      <c r="V14" s="57">
        <v>15.525</v>
      </c>
      <c r="W14" s="57">
        <v>3.2279999999999998</v>
      </c>
      <c r="X14" s="57">
        <v>0.49299999999999999</v>
      </c>
      <c r="Y14" s="57">
        <v>2E-3</v>
      </c>
      <c r="Z14" s="58"/>
      <c r="AA14" s="59">
        <f t="shared" si="0"/>
        <v>84.691999999999993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1.4770000000000001</v>
      </c>
      <c r="O16" s="62">
        <f t="shared" si="1"/>
        <v>1.581</v>
      </c>
      <c r="P16" s="62">
        <f t="shared" si="1"/>
        <v>1.7909999999999999</v>
      </c>
      <c r="Q16" s="62">
        <f t="shared" si="1"/>
        <v>8.1080000000000005</v>
      </c>
      <c r="R16" s="62">
        <f t="shared" si="1"/>
        <v>10.061999999999999</v>
      </c>
      <c r="S16" s="62">
        <f t="shared" si="1"/>
        <v>36.122</v>
      </c>
      <c r="T16" s="62">
        <f t="shared" si="1"/>
        <v>34.119999999999997</v>
      </c>
      <c r="U16" s="62">
        <f t="shared" si="1"/>
        <v>20.343</v>
      </c>
      <c r="V16" s="62">
        <f t="shared" si="1"/>
        <v>17.524999999999999</v>
      </c>
      <c r="W16" s="62">
        <f t="shared" si="1"/>
        <v>52.975999999999999</v>
      </c>
      <c r="X16" s="62">
        <f t="shared" si="1"/>
        <v>52.259</v>
      </c>
      <c r="Y16" s="62">
        <f t="shared" si="1"/>
        <v>88.035999999999987</v>
      </c>
      <c r="Z16" s="63" t="str">
        <f t="shared" si="1"/>
        <v/>
      </c>
      <c r="AA16" s="64">
        <f>SUM(AA10:AA15)</f>
        <v>324.39999999999998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0.14899999999999999</v>
      </c>
      <c r="O20" s="77">
        <v>9.8000000000000004E-2</v>
      </c>
      <c r="P20" s="77">
        <v>5.3879999999999999</v>
      </c>
      <c r="Q20" s="77">
        <v>0.16500000000000001</v>
      </c>
      <c r="R20" s="77">
        <v>0.21</v>
      </c>
      <c r="S20" s="77">
        <v>7.2999999999999995E-2</v>
      </c>
      <c r="T20" s="77">
        <v>0.124</v>
      </c>
      <c r="U20" s="77">
        <v>3.2229999999999999</v>
      </c>
      <c r="V20" s="77">
        <v>1.4949999999999999</v>
      </c>
      <c r="W20" s="77">
        <v>0.252</v>
      </c>
      <c r="X20" s="77"/>
      <c r="Y20" s="77">
        <v>0.187</v>
      </c>
      <c r="Z20" s="78"/>
      <c r="AA20" s="79">
        <f t="shared" si="2"/>
        <v>11.363999999999999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35.445</v>
      </c>
      <c r="O21" s="81">
        <v>35.192999999999998</v>
      </c>
      <c r="P21" s="81">
        <v>28.762999999999998</v>
      </c>
      <c r="Q21" s="81">
        <v>50.237000000000002</v>
      </c>
      <c r="R21" s="81">
        <v>23.366</v>
      </c>
      <c r="S21" s="81">
        <v>0.23200000000000001</v>
      </c>
      <c r="T21" s="81">
        <v>0.33800000000000002</v>
      </c>
      <c r="U21" s="81">
        <v>0.14599999999999999</v>
      </c>
      <c r="V21" s="81">
        <v>0.189</v>
      </c>
      <c r="W21" s="81">
        <v>0.17399999999999999</v>
      </c>
      <c r="X21" s="81"/>
      <c r="Y21" s="81">
        <v>1.665</v>
      </c>
      <c r="Z21" s="78"/>
      <c r="AA21" s="79">
        <f t="shared" si="2"/>
        <v>175.74799999999999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7.8E-2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7.8E-2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35.594000000000001</v>
      </c>
      <c r="O26" s="88">
        <f t="shared" si="3"/>
        <v>35.290999999999997</v>
      </c>
      <c r="P26" s="88">
        <f t="shared" si="3"/>
        <v>34.228999999999999</v>
      </c>
      <c r="Q26" s="88">
        <f t="shared" si="3"/>
        <v>50.402000000000001</v>
      </c>
      <c r="R26" s="88">
        <f t="shared" si="3"/>
        <v>23.576000000000001</v>
      </c>
      <c r="S26" s="88">
        <f t="shared" si="3"/>
        <v>0.30499999999999999</v>
      </c>
      <c r="T26" s="88">
        <f t="shared" si="3"/>
        <v>0.46200000000000002</v>
      </c>
      <c r="U26" s="88">
        <f t="shared" si="3"/>
        <v>3.3689999999999998</v>
      </c>
      <c r="V26" s="88">
        <f t="shared" si="3"/>
        <v>1.6839999999999999</v>
      </c>
      <c r="W26" s="88">
        <f t="shared" si="3"/>
        <v>0.42599999999999999</v>
      </c>
      <c r="X26" s="88">
        <f t="shared" si="3"/>
        <v>0</v>
      </c>
      <c r="Y26" s="88">
        <f t="shared" si="3"/>
        <v>1.8520000000000001</v>
      </c>
      <c r="Z26" s="89" t="str">
        <f t="shared" si="3"/>
        <v/>
      </c>
      <c r="AA26" s="90">
        <f>SUM(AA19:AA25)</f>
        <v>187.19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37.070999999999998</v>
      </c>
      <c r="O30" s="77">
        <v>36.872</v>
      </c>
      <c r="P30" s="77">
        <v>36.020000000000003</v>
      </c>
      <c r="Q30" s="77">
        <v>58.51</v>
      </c>
      <c r="R30" s="77">
        <v>33.637999999999998</v>
      </c>
      <c r="S30" s="77">
        <v>36.427</v>
      </c>
      <c r="T30" s="77">
        <v>34.582000000000001</v>
      </c>
      <c r="U30" s="77">
        <v>23.712</v>
      </c>
      <c r="V30" s="77">
        <v>19.209</v>
      </c>
      <c r="W30" s="77">
        <v>53.402000000000001</v>
      </c>
      <c r="X30" s="77">
        <v>52.259</v>
      </c>
      <c r="Y30" s="77">
        <v>89.888000000000005</v>
      </c>
      <c r="Z30" s="78"/>
      <c r="AA30" s="79">
        <f>SUM(B30:Z30)</f>
        <v>511.59000000000003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37.070999999999998</v>
      </c>
      <c r="O32" s="62">
        <f t="shared" si="4"/>
        <v>36.872</v>
      </c>
      <c r="P32" s="62">
        <f t="shared" si="4"/>
        <v>36.020000000000003</v>
      </c>
      <c r="Q32" s="62">
        <f t="shared" si="4"/>
        <v>58.51</v>
      </c>
      <c r="R32" s="62">
        <f t="shared" si="4"/>
        <v>33.637999999999998</v>
      </c>
      <c r="S32" s="62">
        <f t="shared" si="4"/>
        <v>36.427</v>
      </c>
      <c r="T32" s="62">
        <f t="shared" si="4"/>
        <v>34.582000000000001</v>
      </c>
      <c r="U32" s="62">
        <f t="shared" si="4"/>
        <v>23.712</v>
      </c>
      <c r="V32" s="62">
        <f t="shared" si="4"/>
        <v>19.209</v>
      </c>
      <c r="W32" s="62">
        <f t="shared" si="4"/>
        <v>53.402000000000001</v>
      </c>
      <c r="X32" s="62">
        <f t="shared" si="4"/>
        <v>52.259</v>
      </c>
      <c r="Y32" s="62">
        <f t="shared" si="4"/>
        <v>89.888000000000005</v>
      </c>
      <c r="Z32" s="63" t="str">
        <f t="shared" si="4"/>
        <v/>
      </c>
      <c r="AA32" s="64">
        <f>SUM(AA29:AA31)</f>
        <v>511.59000000000003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>
        <v>5.7</v>
      </c>
      <c r="Q37" s="99"/>
      <c r="R37" s="99">
        <v>4.5999999999999996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5.7</v>
      </c>
      <c r="Q40" s="88">
        <f t="shared" si="6"/>
        <v>0</v>
      </c>
      <c r="R40" s="88">
        <f t="shared" si="6"/>
        <v>4.5999999999999996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>
        <v>5.7</v>
      </c>
      <c r="Q45" s="99"/>
      <c r="R45" s="99">
        <v>4.5999999999999996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5.7</v>
      </c>
      <c r="Q49" s="88">
        <f t="shared" si="8"/>
        <v>0</v>
      </c>
      <c r="R49" s="88">
        <f t="shared" si="8"/>
        <v>4.5999999999999996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10.3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37.070999999999998</v>
      </c>
      <c r="O52" s="88">
        <f t="shared" si="10"/>
        <v>36.872</v>
      </c>
      <c r="P52" s="88">
        <f t="shared" si="10"/>
        <v>41.72</v>
      </c>
      <c r="Q52" s="88">
        <f t="shared" si="10"/>
        <v>58.510000000000005</v>
      </c>
      <c r="R52" s="88">
        <f t="shared" si="10"/>
        <v>38.238</v>
      </c>
      <c r="S52" s="88">
        <f t="shared" si="10"/>
        <v>36.427</v>
      </c>
      <c r="T52" s="88">
        <f t="shared" si="10"/>
        <v>34.582000000000001</v>
      </c>
      <c r="U52" s="88">
        <f t="shared" si="10"/>
        <v>23.712</v>
      </c>
      <c r="V52" s="88">
        <f t="shared" si="10"/>
        <v>19.209</v>
      </c>
      <c r="W52" s="88">
        <f t="shared" si="10"/>
        <v>53.402000000000001</v>
      </c>
      <c r="X52" s="88">
        <f t="shared" si="10"/>
        <v>52.259</v>
      </c>
      <c r="Y52" s="88">
        <f t="shared" si="10"/>
        <v>89.887999999999991</v>
      </c>
      <c r="Z52" s="89" t="str">
        <f t="shared" si="10"/>
        <v/>
      </c>
      <c r="AA52" s="104">
        <f>SUM(B52:Z52)</f>
        <v>521.89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45889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37.071000000000005</v>
      </c>
      <c r="O4" s="18">
        <v>36.872000000000007</v>
      </c>
      <c r="P4" s="18">
        <v>41.72</v>
      </c>
      <c r="Q4" s="18">
        <v>58.526999999999994</v>
      </c>
      <c r="R4" s="18">
        <v>38.228999999999999</v>
      </c>
      <c r="S4" s="18">
        <v>36.422000000000004</v>
      </c>
      <c r="T4" s="18">
        <v>34.536999999999999</v>
      </c>
      <c r="U4" s="18">
        <v>23.678000000000001</v>
      </c>
      <c r="V4" s="18">
        <v>19.186999999999998</v>
      </c>
      <c r="W4" s="18">
        <v>53.389000000000003</v>
      </c>
      <c r="X4" s="18">
        <v>52.266000000000005</v>
      </c>
      <c r="Y4" s="18">
        <v>89.928999999999988</v>
      </c>
      <c r="Z4" s="19"/>
      <c r="AA4" s="20">
        <f>SUM(B4:Z4)</f>
        <v>521.827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15.39</v>
      </c>
      <c r="O7" s="28">
        <v>15.99</v>
      </c>
      <c r="P7" s="28">
        <v>39.71</v>
      </c>
      <c r="Q7" s="28">
        <v>64.55</v>
      </c>
      <c r="R7" s="28">
        <v>77</v>
      </c>
      <c r="S7" s="28">
        <v>106.48</v>
      </c>
      <c r="T7" s="28">
        <v>118.59</v>
      </c>
      <c r="U7" s="28">
        <v>141.74</v>
      </c>
      <c r="V7" s="28">
        <v>143.79</v>
      </c>
      <c r="W7" s="28">
        <v>121.84</v>
      </c>
      <c r="X7" s="28">
        <v>103.06</v>
      </c>
      <c r="Y7" s="28">
        <v>97.15</v>
      </c>
      <c r="Z7" s="29"/>
      <c r="AA7" s="30">
        <f>IF(SUM(B7:Z7)&lt;&gt;0,AVERAGEIF(B7:Z7,"&lt;&gt;"""),"")</f>
        <v>87.107500000000016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32.934000000000005</v>
      </c>
      <c r="O14" s="57">
        <v>31.716000000000001</v>
      </c>
      <c r="P14" s="57">
        <v>30.518999999999998</v>
      </c>
      <c r="Q14" s="57">
        <v>7.99</v>
      </c>
      <c r="R14" s="57">
        <v>35.975999999999999</v>
      </c>
      <c r="S14" s="57">
        <v>12.88</v>
      </c>
      <c r="T14" s="57">
        <v>9.4E-2</v>
      </c>
      <c r="U14" s="57">
        <v>4.3239999999999998</v>
      </c>
      <c r="V14" s="57">
        <v>5.2709999999999999</v>
      </c>
      <c r="W14" s="57">
        <v>2.3250000000000002</v>
      </c>
      <c r="X14" s="57">
        <v>12.795</v>
      </c>
      <c r="Y14" s="57">
        <v>14.487</v>
      </c>
      <c r="Z14" s="58"/>
      <c r="AA14" s="59">
        <f t="shared" si="0"/>
        <v>191.31099999999995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32.934000000000005</v>
      </c>
      <c r="O16" s="62">
        <f t="shared" si="1"/>
        <v>31.716000000000001</v>
      </c>
      <c r="P16" s="62">
        <f t="shared" si="1"/>
        <v>30.518999999999998</v>
      </c>
      <c r="Q16" s="62">
        <f t="shared" si="1"/>
        <v>7.99</v>
      </c>
      <c r="R16" s="62">
        <f t="shared" si="1"/>
        <v>35.975999999999999</v>
      </c>
      <c r="S16" s="62">
        <f t="shared" si="1"/>
        <v>12.88</v>
      </c>
      <c r="T16" s="62">
        <f t="shared" si="1"/>
        <v>9.4E-2</v>
      </c>
      <c r="U16" s="62">
        <f t="shared" si="1"/>
        <v>4.3239999999999998</v>
      </c>
      <c r="V16" s="62">
        <f t="shared" si="1"/>
        <v>5.2709999999999999</v>
      </c>
      <c r="W16" s="62">
        <f t="shared" si="1"/>
        <v>2.3250000000000002</v>
      </c>
      <c r="X16" s="62">
        <f t="shared" si="1"/>
        <v>12.795</v>
      </c>
      <c r="Y16" s="62">
        <f t="shared" si="1"/>
        <v>14.487</v>
      </c>
      <c r="Z16" s="63" t="str">
        <f t="shared" si="1"/>
        <v/>
      </c>
      <c r="AA16" s="64">
        <f>SUM(AA10:AA15)</f>
        <v>191.31099999999995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4.8410000000000002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4.8410000000000002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4.1370000000000005</v>
      </c>
      <c r="O21" s="81">
        <v>5.1559999999999997</v>
      </c>
      <c r="P21" s="81">
        <v>6.36</v>
      </c>
      <c r="Q21" s="81">
        <v>4.1369999999999996</v>
      </c>
      <c r="R21" s="81">
        <v>2.2530000000000001</v>
      </c>
      <c r="S21" s="81">
        <v>3.9420000000000002</v>
      </c>
      <c r="T21" s="81">
        <v>20.143000000000001</v>
      </c>
      <c r="U21" s="81">
        <v>5.4540000000000006</v>
      </c>
      <c r="V21" s="81">
        <v>8.3159999999999989</v>
      </c>
      <c r="W21" s="81">
        <v>1.3639999999999999</v>
      </c>
      <c r="X21" s="81">
        <v>20.271000000000001</v>
      </c>
      <c r="Y21" s="81">
        <v>20.841999999999999</v>
      </c>
      <c r="Z21" s="78"/>
      <c r="AA21" s="79">
        <f t="shared" si="2"/>
        <v>102.37499999999999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4.1370000000000005</v>
      </c>
      <c r="O26" s="88">
        <f t="shared" si="3"/>
        <v>5.1559999999999997</v>
      </c>
      <c r="P26" s="88">
        <f t="shared" si="3"/>
        <v>11.201000000000001</v>
      </c>
      <c r="Q26" s="88">
        <f t="shared" si="3"/>
        <v>4.1369999999999996</v>
      </c>
      <c r="R26" s="88">
        <f t="shared" si="3"/>
        <v>2.2530000000000001</v>
      </c>
      <c r="S26" s="88">
        <f t="shared" si="3"/>
        <v>3.9420000000000002</v>
      </c>
      <c r="T26" s="88">
        <f t="shared" si="3"/>
        <v>20.143000000000001</v>
      </c>
      <c r="U26" s="88">
        <f t="shared" si="3"/>
        <v>5.4540000000000006</v>
      </c>
      <c r="V26" s="88">
        <f t="shared" si="3"/>
        <v>8.3159999999999989</v>
      </c>
      <c r="W26" s="88">
        <f t="shared" si="3"/>
        <v>1.3639999999999999</v>
      </c>
      <c r="X26" s="88">
        <f t="shared" si="3"/>
        <v>20.271000000000001</v>
      </c>
      <c r="Y26" s="88">
        <f t="shared" si="3"/>
        <v>20.841999999999999</v>
      </c>
      <c r="Z26" s="89" t="str">
        <f t="shared" si="3"/>
        <v/>
      </c>
      <c r="AA26" s="90">
        <f>SUM(AA19:AA25)</f>
        <v>107.21599999999998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37.070999999999998</v>
      </c>
      <c r="O30" s="77">
        <v>36.872</v>
      </c>
      <c r="P30" s="77">
        <v>41.72</v>
      </c>
      <c r="Q30" s="77">
        <v>12.127000000000001</v>
      </c>
      <c r="R30" s="77">
        <v>38.228999999999999</v>
      </c>
      <c r="S30" s="77">
        <v>16.821999999999999</v>
      </c>
      <c r="T30" s="77">
        <v>20.236999999999998</v>
      </c>
      <c r="U30" s="77">
        <v>9.7780000000000005</v>
      </c>
      <c r="V30" s="77">
        <v>13.587</v>
      </c>
      <c r="W30" s="77">
        <v>3.6890000000000001</v>
      </c>
      <c r="X30" s="77">
        <v>33.066000000000003</v>
      </c>
      <c r="Y30" s="77">
        <v>35.329000000000001</v>
      </c>
      <c r="Z30" s="78"/>
      <c r="AA30" s="79">
        <f>SUM(B30:Z30)</f>
        <v>298.52699999999999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37.070999999999998</v>
      </c>
      <c r="O32" s="62">
        <f t="shared" si="4"/>
        <v>36.872</v>
      </c>
      <c r="P32" s="62">
        <f t="shared" si="4"/>
        <v>41.72</v>
      </c>
      <c r="Q32" s="62">
        <f t="shared" si="4"/>
        <v>12.127000000000001</v>
      </c>
      <c r="R32" s="62">
        <f t="shared" si="4"/>
        <v>38.228999999999999</v>
      </c>
      <c r="S32" s="62">
        <f t="shared" si="4"/>
        <v>16.821999999999999</v>
      </c>
      <c r="T32" s="62">
        <f t="shared" si="4"/>
        <v>20.236999999999998</v>
      </c>
      <c r="U32" s="62">
        <f t="shared" si="4"/>
        <v>9.7780000000000005</v>
      </c>
      <c r="V32" s="62">
        <f t="shared" si="4"/>
        <v>13.587</v>
      </c>
      <c r="W32" s="62">
        <f t="shared" si="4"/>
        <v>3.6890000000000001</v>
      </c>
      <c r="X32" s="62">
        <f t="shared" si="4"/>
        <v>33.066000000000003</v>
      </c>
      <c r="Y32" s="62">
        <f t="shared" si="4"/>
        <v>35.329000000000001</v>
      </c>
      <c r="Z32" s="63" t="str">
        <f t="shared" si="4"/>
        <v/>
      </c>
      <c r="AA32" s="64">
        <f>SUM(AA29:AA31)</f>
        <v>298.52699999999999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46.4</v>
      </c>
      <c r="R37" s="99"/>
      <c r="S37" s="99">
        <v>19.600000000000001</v>
      </c>
      <c r="T37" s="99">
        <v>14.3</v>
      </c>
      <c r="U37" s="99">
        <v>13.9</v>
      </c>
      <c r="V37" s="99">
        <v>5.6</v>
      </c>
      <c r="W37" s="99">
        <v>49.7</v>
      </c>
      <c r="X37" s="99">
        <v>19.2</v>
      </c>
      <c r="Y37" s="99">
        <v>54.6</v>
      </c>
      <c r="Z37" s="100"/>
      <c r="AA37" s="79">
        <f t="shared" si="5"/>
        <v>223.29999999999998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46.4</v>
      </c>
      <c r="R40" s="88">
        <f t="shared" si="6"/>
        <v>0</v>
      </c>
      <c r="S40" s="88">
        <f t="shared" si="6"/>
        <v>19.600000000000001</v>
      </c>
      <c r="T40" s="88">
        <f t="shared" si="6"/>
        <v>14.3</v>
      </c>
      <c r="U40" s="88">
        <f t="shared" si="6"/>
        <v>13.9</v>
      </c>
      <c r="V40" s="88">
        <f t="shared" si="6"/>
        <v>5.6</v>
      </c>
      <c r="W40" s="88">
        <f t="shared" si="6"/>
        <v>49.7</v>
      </c>
      <c r="X40" s="88">
        <f t="shared" si="6"/>
        <v>19.2</v>
      </c>
      <c r="Y40" s="88">
        <f t="shared" si="6"/>
        <v>54.6</v>
      </c>
      <c r="Z40" s="89" t="str">
        <f t="shared" si="6"/>
        <v/>
      </c>
      <c r="AA40" s="90">
        <f t="shared" si="5"/>
        <v>223.29999999999998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46.4</v>
      </c>
      <c r="R45" s="99"/>
      <c r="S45" s="99">
        <v>19.600000000000001</v>
      </c>
      <c r="T45" s="99">
        <v>14.3</v>
      </c>
      <c r="U45" s="99">
        <v>13.9</v>
      </c>
      <c r="V45" s="99">
        <v>5.6</v>
      </c>
      <c r="W45" s="99">
        <v>49.7</v>
      </c>
      <c r="X45" s="99">
        <v>19.2</v>
      </c>
      <c r="Y45" s="99">
        <v>54.6</v>
      </c>
      <c r="Z45" s="100"/>
      <c r="AA45" s="79">
        <f t="shared" si="7"/>
        <v>223.29999999999998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46.4</v>
      </c>
      <c r="R49" s="88">
        <f t="shared" si="8"/>
        <v>0</v>
      </c>
      <c r="S49" s="88">
        <f t="shared" si="8"/>
        <v>19.600000000000001</v>
      </c>
      <c r="T49" s="88">
        <f t="shared" si="8"/>
        <v>14.3</v>
      </c>
      <c r="U49" s="88">
        <f t="shared" si="8"/>
        <v>13.9</v>
      </c>
      <c r="V49" s="88">
        <f t="shared" si="8"/>
        <v>5.6</v>
      </c>
      <c r="W49" s="88">
        <f t="shared" si="8"/>
        <v>49.7</v>
      </c>
      <c r="X49" s="88">
        <f t="shared" si="8"/>
        <v>19.2</v>
      </c>
      <c r="Y49" s="88">
        <f t="shared" si="8"/>
        <v>54.6</v>
      </c>
      <c r="Z49" s="89" t="str">
        <f t="shared" si="8"/>
        <v/>
      </c>
      <c r="AA49" s="90">
        <f t="shared" si="7"/>
        <v>223.29999999999998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37.071000000000005</v>
      </c>
      <c r="O52" s="88">
        <f t="shared" si="10"/>
        <v>36.872</v>
      </c>
      <c r="P52" s="88">
        <f t="shared" si="10"/>
        <v>41.72</v>
      </c>
      <c r="Q52" s="88">
        <f t="shared" si="10"/>
        <v>58.527000000000001</v>
      </c>
      <c r="R52" s="88">
        <f t="shared" si="10"/>
        <v>38.228999999999999</v>
      </c>
      <c r="S52" s="88">
        <f t="shared" si="10"/>
        <v>36.422000000000004</v>
      </c>
      <c r="T52" s="88">
        <f t="shared" si="10"/>
        <v>34.537000000000006</v>
      </c>
      <c r="U52" s="88">
        <f t="shared" si="10"/>
        <v>23.678000000000001</v>
      </c>
      <c r="V52" s="88">
        <f t="shared" si="10"/>
        <v>19.186999999999998</v>
      </c>
      <c r="W52" s="88">
        <f t="shared" si="10"/>
        <v>53.389000000000003</v>
      </c>
      <c r="X52" s="88">
        <f t="shared" si="10"/>
        <v>52.266000000000005</v>
      </c>
      <c r="Y52" s="88">
        <f t="shared" si="10"/>
        <v>89.929000000000002</v>
      </c>
      <c r="Z52" s="89" t="str">
        <f t="shared" si="10"/>
        <v/>
      </c>
      <c r="AA52" s="104">
        <f>SUM(B52:Z52)</f>
        <v>521.827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45889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-5.7</v>
      </c>
      <c r="Q4" s="18">
        <v>46.4</v>
      </c>
      <c r="R4" s="18">
        <v>-4.5999999999999996</v>
      </c>
      <c r="S4" s="18">
        <v>19.600000000000001</v>
      </c>
      <c r="T4" s="18">
        <v>14.3</v>
      </c>
      <c r="U4" s="18">
        <v>13.9</v>
      </c>
      <c r="V4" s="18">
        <v>5.6</v>
      </c>
      <c r="W4" s="18">
        <v>49.7</v>
      </c>
      <c r="X4" s="18">
        <v>19.2</v>
      </c>
      <c r="Y4" s="18">
        <v>54.6</v>
      </c>
      <c r="Z4" s="19"/>
      <c r="AA4" s="111">
        <f>SUM(B4:Z4)</f>
        <v>212.99999999999997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15.39</v>
      </c>
      <c r="O7" s="117">
        <v>15.99</v>
      </c>
      <c r="P7" s="117">
        <v>39.71</v>
      </c>
      <c r="Q7" s="117">
        <v>64.55</v>
      </c>
      <c r="R7" s="117">
        <v>77</v>
      </c>
      <c r="S7" s="117">
        <v>106.48</v>
      </c>
      <c r="T7" s="117">
        <v>118.59</v>
      </c>
      <c r="U7" s="117">
        <v>141.74</v>
      </c>
      <c r="V7" s="117">
        <v>143.79</v>
      </c>
      <c r="W7" s="117">
        <v>121.84</v>
      </c>
      <c r="X7" s="117">
        <v>103.06</v>
      </c>
      <c r="Y7" s="117">
        <v>97.15</v>
      </c>
      <c r="Z7" s="118"/>
      <c r="AA7" s="119">
        <f>IF(SUM(B7:Z7)&lt;&gt;0,AVERAGEIF(B7:Z7,"&lt;&gt;"""),"")</f>
        <v>87.107500000000016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>
        <v>5.7</v>
      </c>
      <c r="Q13" s="129"/>
      <c r="R13" s="129">
        <v>4.5999999999999996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5.7</v>
      </c>
      <c r="Q16" s="135">
        <f t="shared" si="1"/>
        <v>0</v>
      </c>
      <c r="R16" s="135">
        <f t="shared" si="1"/>
        <v>4.5999999999999996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46.4</v>
      </c>
      <c r="R21" s="129"/>
      <c r="S21" s="129">
        <v>19.600000000000001</v>
      </c>
      <c r="T21" s="129">
        <v>14.3</v>
      </c>
      <c r="U21" s="129">
        <v>13.9</v>
      </c>
      <c r="V21" s="129">
        <v>5.6</v>
      </c>
      <c r="W21" s="129">
        <v>49.7</v>
      </c>
      <c r="X21" s="129">
        <v>19.2</v>
      </c>
      <c r="Y21" s="130">
        <v>54.6</v>
      </c>
      <c r="Z21" s="131"/>
      <c r="AA21" s="132">
        <f t="shared" si="2"/>
        <v>223.29999999999998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46.4</v>
      </c>
      <c r="R24" s="135">
        <f t="shared" si="3"/>
        <v>0</v>
      </c>
      <c r="S24" s="135">
        <f t="shared" si="3"/>
        <v>19.600000000000001</v>
      </c>
      <c r="T24" s="135">
        <f t="shared" si="3"/>
        <v>14.3</v>
      </c>
      <c r="U24" s="135">
        <f t="shared" si="3"/>
        <v>13.9</v>
      </c>
      <c r="V24" s="135">
        <f t="shared" si="3"/>
        <v>5.6</v>
      </c>
      <c r="W24" s="135">
        <f t="shared" si="3"/>
        <v>49.7</v>
      </c>
      <c r="X24" s="135">
        <f t="shared" si="3"/>
        <v>19.2</v>
      </c>
      <c r="Y24" s="135">
        <f t="shared" si="3"/>
        <v>54.6</v>
      </c>
      <c r="Z24" s="136" t="str">
        <f t="shared" si="3"/>
        <v/>
      </c>
      <c r="AA24" s="90">
        <f t="shared" si="2"/>
        <v>223.29999999999998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2025-08-20T08:30:47Z</dcterms:created>
  <dcterms:modified xsi:type="dcterms:W3CDTF">2025-08-20T08:30:48Z</dcterms:modified>
</cp:coreProperties>
</file>