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<sst xmlns="http://schemas.openxmlformats.org/spreadsheetml/2006/main" count="119" uniqueCount="54">
  <si>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19/08/2025 11:28:31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</si>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</sst>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B73-48BF-967F-6C42AE3F4F3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B73-48BF-967F-6C42AE3F4F3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3.544</c:v>
                </c:pt>
                <c:pt idx="13">
                  <c:v>3.633</c:v>
                </c:pt>
                <c:pt idx="15">
                  <c:v>2</c:v>
                </c:pt>
                <c:pt idx="16">
                  <c:v>7.8310000000000004</c:v>
                </c:pt>
                <c:pt idx="19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73-48BF-967F-6C42AE3F4F3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13.475</c:v>
                </c:pt>
                <c:pt idx="13">
                  <c:v>22.25</c:v>
                </c:pt>
                <c:pt idx="14">
                  <c:v>6.593</c:v>
                </c:pt>
                <c:pt idx="15">
                  <c:v>11.363</c:v>
                </c:pt>
                <c:pt idx="16">
                  <c:v>4.5830000000000002</c:v>
                </c:pt>
                <c:pt idx="17">
                  <c:v>9.6999999999999993</c:v>
                </c:pt>
                <c:pt idx="18">
                  <c:v>37.423000000000002</c:v>
                </c:pt>
                <c:pt idx="19">
                  <c:v>12.225999999999999</c:v>
                </c:pt>
                <c:pt idx="20">
                  <c:v>21.79</c:v>
                </c:pt>
                <c:pt idx="21">
                  <c:v>12.061</c:v>
                </c:pt>
                <c:pt idx="22">
                  <c:v>26.283000000000001</c:v>
                </c:pt>
                <c:pt idx="23">
                  <c:v>11.425000000000001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73-48BF-967F-6C42AE3F4F3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B73-48BF-967F-6C42AE3F4F3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B73-48BF-967F-6C42AE3F4F3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B73-48BF-967F-6C42AE3F4F3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B73-48BF-967F-6C42AE3F4F3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B73-48BF-967F-6C42AE3F4F3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14</c:v>
                </c:pt>
                <c:pt idx="20">
                  <c:v>9.3529999999999998</c:v>
                </c:pt>
                <c:pt idx="21">
                  <c:v>1</c:v>
                </c:pt>
                <c:pt idx="22">
                  <c:v>8</c:v>
                </c:pt>
                <c:pt idx="23">
                  <c:v>50.067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B73-48BF-967F-6C42AE3F4F3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43.1</c:v>
                </c:pt>
                <c:pt idx="13">
                  <c:v>38.5</c:v>
                </c:pt>
                <c:pt idx="14">
                  <c:v>35.1</c:v>
                </c:pt>
                <c:pt idx="15">
                  <c:v>9.5</c:v>
                </c:pt>
                <c:pt idx="16">
                  <c:v>27.4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25.2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B73-48BF-967F-6C42AE3F4F3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32.746000000000002</c:v>
                </c:pt>
                <c:pt idx="13">
                  <c:v>37.411999999999999</c:v>
                </c:pt>
                <c:pt idx="14">
                  <c:v>32.167000000000002</c:v>
                </c:pt>
                <c:pt idx="15">
                  <c:v>37.267000000000003</c:v>
                </c:pt>
                <c:pt idx="16">
                  <c:v>22.168000000000003</c:v>
                </c:pt>
                <c:pt idx="17">
                  <c:v>26.655999999999999</c:v>
                </c:pt>
                <c:pt idx="18">
                  <c:v>7.7229999999999999</c:v>
                </c:pt>
                <c:pt idx="19">
                  <c:v>1.093</c:v>
                </c:pt>
                <c:pt idx="20">
                  <c:v>0.54600000000000004</c:v>
                </c:pt>
                <c:pt idx="21">
                  <c:v>3.0249999999999999</c:v>
                </c:pt>
                <c:pt idx="22">
                  <c:v>11.974</c:v>
                </c:pt>
                <c:pt idx="23">
                  <c:v>31.485999999999997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B73-48BF-967F-6C42AE3F4F3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B73-48BF-967F-6C42AE3F4F3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B73-48BF-967F-6C42AE3F4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25.21</c:v>
                </c:pt>
                <c:pt idx="13">
                  <c:v>32.9</c:v>
                </c:pt>
                <c:pt idx="14">
                  <c:v>41.39</c:v>
                </c:pt>
                <c:pt idx="15">
                  <c:v>60</c:v>
                </c:pt>
                <c:pt idx="16">
                  <c:v>77.36</c:v>
                </c:pt>
                <c:pt idx="17">
                  <c:v>108.53</c:v>
                </c:pt>
                <c:pt idx="18">
                  <c:v>130.53</c:v>
                </c:pt>
                <c:pt idx="19">
                  <c:v>172.69</c:v>
                </c:pt>
                <c:pt idx="20">
                  <c:v>171.08</c:v>
                </c:pt>
                <c:pt idx="21">
                  <c:v>123.57</c:v>
                </c:pt>
                <c:pt idx="22">
                  <c:v>109.92</c:v>
                </c:pt>
                <c:pt idx="23">
                  <c:v>98.72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B73-48BF-967F-6C42AE3F4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25E-4791-B721-0FF5F716334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25E-4791-B721-0FF5F716334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25E-4791-B721-0FF5F716334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35.06</c:v>
                </c:pt>
                <c:pt idx="13">
                  <c:v>21.11</c:v>
                </c:pt>
                <c:pt idx="14">
                  <c:v>2.5739999999999998</c:v>
                </c:pt>
                <c:pt idx="20">
                  <c:v>25.99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5E-4791-B721-0FF5F716334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25E-4791-B721-0FF5F716334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25E-4791-B721-0FF5F716334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25E-4791-B721-0FF5F716334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25E-4791-B721-0FF5F716334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25E-4791-B721-0FF5F716334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25E-4791-B721-0FF5F716334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14.2</c:v>
                </c:pt>
                <c:pt idx="18">
                  <c:v>39.200000000000003</c:v>
                </c:pt>
                <c:pt idx="19">
                  <c:v>20.5</c:v>
                </c:pt>
                <c:pt idx="20">
                  <c:v>0</c:v>
                </c:pt>
                <c:pt idx="21">
                  <c:v>15.9</c:v>
                </c:pt>
                <c:pt idx="22">
                  <c:v>46.3</c:v>
                </c:pt>
                <c:pt idx="23">
                  <c:v>92.4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25E-4791-B721-0FF5F716334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57.844999999999999</c:v>
                </c:pt>
                <c:pt idx="13">
                  <c:v>80.706000000000003</c:v>
                </c:pt>
                <c:pt idx="14">
                  <c:v>71.245000000000005</c:v>
                </c:pt>
                <c:pt idx="15">
                  <c:v>60.13000000000001</c:v>
                </c:pt>
                <c:pt idx="16">
                  <c:v>61.981999999999999</c:v>
                </c:pt>
                <c:pt idx="17">
                  <c:v>22.108999999999998</c:v>
                </c:pt>
                <c:pt idx="18">
                  <c:v>5.9769999999999994</c:v>
                </c:pt>
                <c:pt idx="19">
                  <c:v>7.3170000000000002</c:v>
                </c:pt>
                <c:pt idx="20">
                  <c:v>30.906000000000002</c:v>
                </c:pt>
                <c:pt idx="21">
                  <c:v>0.17899999999999999</c:v>
                </c:pt>
                <c:pt idx="23">
                  <c:v>0.53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25E-4791-B721-0FF5F716334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25E-4791-B721-0FF5F716334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25E-4791-B721-0FF5F71633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25.21</c:v>
                </c:pt>
                <c:pt idx="13">
                  <c:v>32.9</c:v>
                </c:pt>
                <c:pt idx="14">
                  <c:v>41.39</c:v>
                </c:pt>
                <c:pt idx="15">
                  <c:v>60</c:v>
                </c:pt>
                <c:pt idx="16">
                  <c:v>77.36</c:v>
                </c:pt>
                <c:pt idx="17">
                  <c:v>108.53</c:v>
                </c:pt>
                <c:pt idx="18">
                  <c:v>130.53</c:v>
                </c:pt>
                <c:pt idx="19">
                  <c:v>172.69</c:v>
                </c:pt>
                <c:pt idx="20">
                  <c:v>171.08</c:v>
                </c:pt>
                <c:pt idx="21">
                  <c:v>123.57</c:v>
                </c:pt>
                <c:pt idx="22">
                  <c:v>109.92</c:v>
                </c:pt>
                <c:pt idx="23">
                  <c:v>98.72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25E-4791-B721-0FF5F71633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92.865000000000009</v>
      </c>
      <c r="O4" s="18">
        <v>101.795</v>
      </c>
      <c r="P4" s="18">
        <v>73.86</v>
      </c>
      <c r="Q4" s="18">
        <v>60.129999999999995</v>
      </c>
      <c r="R4" s="18">
        <v>61.981999999999999</v>
      </c>
      <c r="S4" s="18">
        <v>36.356000000000002</v>
      </c>
      <c r="T4" s="18">
        <v>45.146000000000001</v>
      </c>
      <c r="U4" s="18">
        <v>27.818999999999999</v>
      </c>
      <c r="V4" s="18">
        <v>56.889000000000003</v>
      </c>
      <c r="W4" s="18">
        <v>16.085999999999999</v>
      </c>
      <c r="X4" s="18">
        <v>46.257000000000005</v>
      </c>
      <c r="Y4" s="18">
        <v>92.97799999999998</v>
      </c>
      <c r="Z4" s="19"/>
      <c r="AA4" s="20">
        <f>SUM(B4:Z4)</f>
        <v>712.16300000000012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25.21</v>
      </c>
      <c r="O7" s="28">
        <v>32.9</v>
      </c>
      <c r="P7" s="28">
        <v>41.39</v>
      </c>
      <c r="Q7" s="28">
        <v>60</v>
      </c>
      <c r="R7" s="28">
        <v>77.36</v>
      </c>
      <c r="S7" s="28">
        <v>108.53</v>
      </c>
      <c r="T7" s="28">
        <v>130.53</v>
      </c>
      <c r="U7" s="28">
        <v>172.69</v>
      </c>
      <c r="V7" s="28">
        <v>171.08</v>
      </c>
      <c r="W7" s="28">
        <v>123.57</v>
      </c>
      <c r="X7" s="28">
        <v>109.92</v>
      </c>
      <c r="Y7" s="28">
        <v>98.72</v>
      </c>
      <c r="Z7" s="29"/>
      <c r="AA7" s="30">
        <f>IF(SUM(B7:Z7)&lt;&gt;0,AVERAGEIF(B7:Z7,"&lt;&gt;"""),"")</f>
        <v>95.991666666666674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14</v>
      </c>
      <c r="V12" s="52">
        <v>9.3529999999999998</v>
      </c>
      <c r="W12" s="52">
        <v>1</v>
      </c>
      <c r="X12" s="52">
        <v>8</v>
      </c>
      <c r="Y12" s="52">
        <v>50.067</v>
      </c>
      <c r="Z12" s="53"/>
      <c r="AA12" s="54">
        <f t="shared" si="0"/>
        <v>82.42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32.746000000000002</v>
      </c>
      <c r="O14" s="57">
        <v>37.411999999999999</v>
      </c>
      <c r="P14" s="57">
        <v>32.167000000000002</v>
      </c>
      <c r="Q14" s="57">
        <v>37.267000000000003</v>
      </c>
      <c r="R14" s="57">
        <v>22.168000000000003</v>
      </c>
      <c r="S14" s="57">
        <v>26.655999999999999</v>
      </c>
      <c r="T14" s="57">
        <v>7.7229999999999999</v>
      </c>
      <c r="U14" s="57">
        <v>1.093</v>
      </c>
      <c r="V14" s="57">
        <v>0.54600000000000004</v>
      </c>
      <c r="W14" s="57">
        <v>3.0249999999999999</v>
      </c>
      <c r="X14" s="57">
        <v>11.974</v>
      </c>
      <c r="Y14" s="57">
        <v>31.485999999999997</v>
      </c>
      <c r="Z14" s="58"/>
      <c r="AA14" s="59">
        <f t="shared" si="0"/>
        <v>244.26300000000001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32.746000000000002</v>
      </c>
      <c r="O16" s="62">
        <f t="shared" si="1"/>
        <v>37.411999999999999</v>
      </c>
      <c r="P16" s="62">
        <f t="shared" si="1"/>
        <v>32.167000000000002</v>
      </c>
      <c r="Q16" s="62">
        <f t="shared" si="1"/>
        <v>37.267000000000003</v>
      </c>
      <c r="R16" s="62">
        <f t="shared" si="1"/>
        <v>22.168000000000003</v>
      </c>
      <c r="S16" s="62">
        <f t="shared" si="1"/>
        <v>26.655999999999999</v>
      </c>
      <c r="T16" s="62">
        <f t="shared" si="1"/>
        <v>7.7229999999999999</v>
      </c>
      <c r="U16" s="62">
        <f t="shared" si="1"/>
        <v>15.093</v>
      </c>
      <c r="V16" s="62">
        <f t="shared" si="1"/>
        <v>9.8989999999999991</v>
      </c>
      <c r="W16" s="62">
        <f t="shared" si="1"/>
        <v>4.0250000000000004</v>
      </c>
      <c r="X16" s="62">
        <f t="shared" si="1"/>
        <v>19.974</v>
      </c>
      <c r="Y16" s="62">
        <f t="shared" si="1"/>
        <v>81.552999999999997</v>
      </c>
      <c r="Z16" s="63" t="str">
        <f t="shared" si="1"/>
        <v/>
      </c>
      <c r="AA16" s="64">
        <f>SUM(AA10:AA15)</f>
        <v>326.68299999999999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3.544</v>
      </c>
      <c r="O20" s="77">
        <v>3.633</v>
      </c>
      <c r="P20" s="77"/>
      <c r="Q20" s="77">
        <v>2</v>
      </c>
      <c r="R20" s="77">
        <v>7.8310000000000004</v>
      </c>
      <c r="S20" s="77"/>
      <c r="T20" s="77"/>
      <c r="U20" s="77">
        <v>0.5</v>
      </c>
      <c r="V20" s="77"/>
      <c r="W20" s="77"/>
      <c r="X20" s="77"/>
      <c r="Y20" s="77"/>
      <c r="Z20" s="78"/>
      <c r="AA20" s="79">
        <f t="shared" si="2"/>
        <v>17.507999999999999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13.475</v>
      </c>
      <c r="O21" s="81">
        <v>22.25</v>
      </c>
      <c r="P21" s="81">
        <v>6.593</v>
      </c>
      <c r="Q21" s="81">
        <v>11.363</v>
      </c>
      <c r="R21" s="81">
        <v>4.5830000000000002</v>
      </c>
      <c r="S21" s="81">
        <v>9.6999999999999993</v>
      </c>
      <c r="T21" s="81">
        <v>37.423000000000002</v>
      </c>
      <c r="U21" s="81">
        <v>12.225999999999999</v>
      </c>
      <c r="V21" s="81">
        <v>21.79</v>
      </c>
      <c r="W21" s="81">
        <v>12.061</v>
      </c>
      <c r="X21" s="81">
        <v>26.283000000000001</v>
      </c>
      <c r="Y21" s="81">
        <v>11.425000000000001</v>
      </c>
      <c r="Z21" s="78"/>
      <c r="AA21" s="79">
        <f t="shared" si="2"/>
        <v>189.17200000000003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17.018999999999998</v>
      </c>
      <c r="O26" s="88">
        <f t="shared" si="3"/>
        <v>25.882999999999999</v>
      </c>
      <c r="P26" s="88">
        <f t="shared" si="3"/>
        <v>6.593</v>
      </c>
      <c r="Q26" s="88">
        <f t="shared" si="3"/>
        <v>13.363</v>
      </c>
      <c r="R26" s="88">
        <f t="shared" si="3"/>
        <v>12.414000000000001</v>
      </c>
      <c r="S26" s="88">
        <f t="shared" si="3"/>
        <v>9.6999999999999993</v>
      </c>
      <c r="T26" s="88">
        <f t="shared" si="3"/>
        <v>37.423000000000002</v>
      </c>
      <c r="U26" s="88">
        <f t="shared" si="3"/>
        <v>12.725999999999999</v>
      </c>
      <c r="V26" s="88">
        <f t="shared" si="3"/>
        <v>21.79</v>
      </c>
      <c r="W26" s="88">
        <f t="shared" si="3"/>
        <v>12.061</v>
      </c>
      <c r="X26" s="88">
        <f t="shared" si="3"/>
        <v>26.283000000000001</v>
      </c>
      <c r="Y26" s="88">
        <f t="shared" si="3"/>
        <v>11.425000000000001</v>
      </c>
      <c r="Z26" s="89" t="str">
        <f t="shared" si="3"/>
        <v/>
      </c>
      <c r="AA26" s="90">
        <f>SUM(AA19:AA25)</f>
        <v>206.68000000000004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49.765000000000001</v>
      </c>
      <c r="O30" s="77">
        <v>63.295000000000002</v>
      </c>
      <c r="P30" s="77">
        <v>38.76</v>
      </c>
      <c r="Q30" s="77">
        <v>50.63</v>
      </c>
      <c r="R30" s="77">
        <v>34.582000000000001</v>
      </c>
      <c r="S30" s="77">
        <v>36.356000000000002</v>
      </c>
      <c r="T30" s="77">
        <v>45.146000000000001</v>
      </c>
      <c r="U30" s="77">
        <v>27.818999999999999</v>
      </c>
      <c r="V30" s="77">
        <v>31.689</v>
      </c>
      <c r="W30" s="77">
        <v>16.085999999999999</v>
      </c>
      <c r="X30" s="77">
        <v>46.256999999999998</v>
      </c>
      <c r="Y30" s="77">
        <v>92.977999999999994</v>
      </c>
      <c r="Z30" s="78"/>
      <c r="AA30" s="79">
        <f>SUM(B30:Z30)</f>
        <v>533.36300000000006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49.765000000000001</v>
      </c>
      <c r="O32" s="62">
        <f t="shared" si="4"/>
        <v>63.295000000000002</v>
      </c>
      <c r="P32" s="62">
        <f t="shared" si="4"/>
        <v>38.76</v>
      </c>
      <c r="Q32" s="62">
        <f t="shared" si="4"/>
        <v>50.63</v>
      </c>
      <c r="R32" s="62">
        <f t="shared" si="4"/>
        <v>34.582000000000001</v>
      </c>
      <c r="S32" s="62">
        <f t="shared" si="4"/>
        <v>36.356000000000002</v>
      </c>
      <c r="T32" s="62">
        <f t="shared" si="4"/>
        <v>45.146000000000001</v>
      </c>
      <c r="U32" s="62">
        <f t="shared" si="4"/>
        <v>27.818999999999999</v>
      </c>
      <c r="V32" s="62">
        <f t="shared" si="4"/>
        <v>31.689</v>
      </c>
      <c r="W32" s="62">
        <f t="shared" si="4"/>
        <v>16.085999999999999</v>
      </c>
      <c r="X32" s="62">
        <f t="shared" si="4"/>
        <v>46.256999999999998</v>
      </c>
      <c r="Y32" s="62">
        <f t="shared" si="4"/>
        <v>92.977999999999994</v>
      </c>
      <c r="Z32" s="63" t="str">
        <f t="shared" si="4"/>
        <v/>
      </c>
      <c r="AA32" s="64">
        <f>SUM(AA29:AA31)</f>
        <v>533.36300000000006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43.1</v>
      </c>
      <c r="O37" s="99">
        <v>38.5</v>
      </c>
      <c r="P37" s="99">
        <v>35.1</v>
      </c>
      <c r="Q37" s="99">
        <v>9.5</v>
      </c>
      <c r="R37" s="99">
        <v>27.4</v>
      </c>
      <c r="S37" s="99"/>
      <c r="T37" s="99"/>
      <c r="U37" s="99"/>
      <c r="V37" s="99">
        <v>25.2</v>
      </c>
      <c r="W37" s="99"/>
      <c r="X37" s="99"/>
      <c r="Y37" s="99"/>
      <c r="Z37" s="100"/>
      <c r="AA37" s="79">
        <f t="shared" si="5"/>
        <v>178.79999999999998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43.1</v>
      </c>
      <c r="O40" s="88">
        <f t="shared" si="6"/>
        <v>38.5</v>
      </c>
      <c r="P40" s="88">
        <f t="shared" si="6"/>
        <v>35.1</v>
      </c>
      <c r="Q40" s="88">
        <f t="shared" si="6"/>
        <v>9.5</v>
      </c>
      <c r="R40" s="88">
        <f t="shared" si="6"/>
        <v>27.4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25.2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178.79999999999998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43.1</v>
      </c>
      <c r="O45" s="99">
        <v>38.5</v>
      </c>
      <c r="P45" s="99">
        <v>35.1</v>
      </c>
      <c r="Q45" s="99">
        <v>9.5</v>
      </c>
      <c r="R45" s="99">
        <v>27.4</v>
      </c>
      <c r="S45" s="99"/>
      <c r="T45" s="99"/>
      <c r="U45" s="99"/>
      <c r="V45" s="99">
        <v>25.2</v>
      </c>
      <c r="W45" s="99"/>
      <c r="X45" s="99"/>
      <c r="Y45" s="99"/>
      <c r="Z45" s="100"/>
      <c r="AA45" s="79">
        <f t="shared" si="7"/>
        <v>178.79999999999998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43.1</v>
      </c>
      <c r="O49" s="88">
        <f t="shared" si="8"/>
        <v>38.5</v>
      </c>
      <c r="P49" s="88">
        <f t="shared" si="8"/>
        <v>35.1</v>
      </c>
      <c r="Q49" s="88">
        <f t="shared" si="8"/>
        <v>9.5</v>
      </c>
      <c r="R49" s="88">
        <f t="shared" si="8"/>
        <v>27.4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25.2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178.79999999999998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92.865000000000009</v>
      </c>
      <c r="O52" s="88">
        <f t="shared" si="10"/>
        <v>101.795</v>
      </c>
      <c r="P52" s="88">
        <f t="shared" si="10"/>
        <v>73.860000000000014</v>
      </c>
      <c r="Q52" s="88">
        <f t="shared" si="10"/>
        <v>60.13</v>
      </c>
      <c r="R52" s="88">
        <f t="shared" si="10"/>
        <v>61.982000000000006</v>
      </c>
      <c r="S52" s="88">
        <f t="shared" si="10"/>
        <v>36.355999999999995</v>
      </c>
      <c r="T52" s="88">
        <f t="shared" si="10"/>
        <v>45.146000000000001</v>
      </c>
      <c r="U52" s="88">
        <f t="shared" si="10"/>
        <v>27.818999999999999</v>
      </c>
      <c r="V52" s="88">
        <f t="shared" si="10"/>
        <v>56.888999999999996</v>
      </c>
      <c r="W52" s="88">
        <f t="shared" si="10"/>
        <v>16.085999999999999</v>
      </c>
      <c r="X52" s="88">
        <f t="shared" si="10"/>
        <v>46.257000000000005</v>
      </c>
      <c r="Y52" s="88">
        <f t="shared" si="10"/>
        <v>92.977999999999994</v>
      </c>
      <c r="Z52" s="89" t="str">
        <f t="shared" si="10"/>
        <v/>
      </c>
      <c r="AA52" s="104">
        <f>SUM(B52:Z52)</f>
        <v>712.16300000000012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45888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92.905000000000001</v>
      </c>
      <c r="O4" s="18">
        <v>101.816</v>
      </c>
      <c r="P4" s="18">
        <v>73.819000000000003</v>
      </c>
      <c r="Q4" s="18">
        <v>60.13000000000001</v>
      </c>
      <c r="R4" s="18">
        <v>61.981999999999999</v>
      </c>
      <c r="S4" s="18">
        <v>36.309000000000005</v>
      </c>
      <c r="T4" s="18">
        <v>45.177</v>
      </c>
      <c r="U4" s="18">
        <v>27.817</v>
      </c>
      <c r="V4" s="18">
        <v>56.895999999999994</v>
      </c>
      <c r="W4" s="18">
        <v>16.079000000000001</v>
      </c>
      <c r="X4" s="18">
        <v>46.3</v>
      </c>
      <c r="Y4" s="18">
        <v>92.93</v>
      </c>
      <c r="Z4" s="19"/>
      <c r="AA4" s="20">
        <f>SUM(B4:Z4)</f>
        <v>712.16000000000008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25.21</v>
      </c>
      <c r="O7" s="28">
        <v>32.9</v>
      </c>
      <c r="P7" s="28">
        <v>41.39</v>
      </c>
      <c r="Q7" s="28">
        <v>60</v>
      </c>
      <c r="R7" s="28">
        <v>77.36</v>
      </c>
      <c r="S7" s="28">
        <v>108.53</v>
      </c>
      <c r="T7" s="28">
        <v>130.53</v>
      </c>
      <c r="U7" s="28">
        <v>172.69</v>
      </c>
      <c r="V7" s="28">
        <v>171.08</v>
      </c>
      <c r="W7" s="28">
        <v>123.57</v>
      </c>
      <c r="X7" s="28">
        <v>109.92</v>
      </c>
      <c r="Y7" s="28">
        <v>98.72</v>
      </c>
      <c r="Z7" s="29"/>
      <c r="AA7" s="30">
        <f>IF(SUM(B7:Z7)&lt;&gt;0,AVERAGEIF(B7:Z7,"&lt;&gt;"""),"")</f>
        <v>95.991666666666674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57.844999999999999</v>
      </c>
      <c r="O14" s="57">
        <v>80.706000000000003</v>
      </c>
      <c r="P14" s="57">
        <v>71.245000000000005</v>
      </c>
      <c r="Q14" s="57">
        <v>60.13000000000001</v>
      </c>
      <c r="R14" s="57">
        <v>61.981999999999999</v>
      </c>
      <c r="S14" s="57">
        <v>22.108999999999998</v>
      </c>
      <c r="T14" s="57">
        <v>5.9769999999999994</v>
      </c>
      <c r="U14" s="57">
        <v>7.3170000000000002</v>
      </c>
      <c r="V14" s="57">
        <v>30.906000000000002</v>
      </c>
      <c r="W14" s="57">
        <v>0.17899999999999999</v>
      </c>
      <c r="X14" s="57"/>
      <c r="Y14" s="57">
        <v>0.53</v>
      </c>
      <c r="Z14" s="58"/>
      <c r="AA14" s="59">
        <f t="shared" si="0"/>
        <v>398.92599999999993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57.844999999999999</v>
      </c>
      <c r="O16" s="62">
        <f t="shared" si="1"/>
        <v>80.706000000000003</v>
      </c>
      <c r="P16" s="62">
        <f t="shared" si="1"/>
        <v>71.245000000000005</v>
      </c>
      <c r="Q16" s="62">
        <f t="shared" si="1"/>
        <v>60.13000000000001</v>
      </c>
      <c r="R16" s="62">
        <f t="shared" si="1"/>
        <v>61.981999999999999</v>
      </c>
      <c r="S16" s="62">
        <f t="shared" si="1"/>
        <v>22.108999999999998</v>
      </c>
      <c r="T16" s="62">
        <f t="shared" si="1"/>
        <v>5.9769999999999994</v>
      </c>
      <c r="U16" s="62">
        <f t="shared" si="1"/>
        <v>7.3170000000000002</v>
      </c>
      <c r="V16" s="62">
        <f t="shared" si="1"/>
        <v>30.906000000000002</v>
      </c>
      <c r="W16" s="62">
        <f t="shared" si="1"/>
        <v>0.17899999999999999</v>
      </c>
      <c r="X16" s="62">
        <f t="shared" si="1"/>
        <v>0</v>
      </c>
      <c r="Y16" s="62">
        <f t="shared" si="1"/>
        <v>0.53</v>
      </c>
      <c r="Z16" s="63" t="str">
        <f t="shared" si="1"/>
        <v/>
      </c>
      <c r="AA16" s="64">
        <f>SUM(AA10:AA15)</f>
        <v>398.92599999999993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35.06</v>
      </c>
      <c r="O21" s="81">
        <v>21.11</v>
      </c>
      <c r="P21" s="81">
        <v>2.5739999999999998</v>
      </c>
      <c r="Q21" s="81"/>
      <c r="R21" s="81"/>
      <c r="S21" s="81"/>
      <c r="T21" s="81"/>
      <c r="U21" s="81"/>
      <c r="V21" s="81">
        <v>25.99</v>
      </c>
      <c r="W21" s="81"/>
      <c r="X21" s="81"/>
      <c r="Y21" s="81"/>
      <c r="Z21" s="78"/>
      <c r="AA21" s="79">
        <f t="shared" si="2"/>
        <v>84.733999999999995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35.06</v>
      </c>
      <c r="O26" s="88">
        <f t="shared" si="3"/>
        <v>21.11</v>
      </c>
      <c r="P26" s="88">
        <f t="shared" si="3"/>
        <v>2.5739999999999998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25.99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84.733999999999995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92.905000000000001</v>
      </c>
      <c r="O30" s="77">
        <v>101.816</v>
      </c>
      <c r="P30" s="77">
        <v>73.819000000000003</v>
      </c>
      <c r="Q30" s="77">
        <v>60.13</v>
      </c>
      <c r="R30" s="77">
        <v>61.981999999999999</v>
      </c>
      <c r="S30" s="77">
        <v>22.109000000000002</v>
      </c>
      <c r="T30" s="77">
        <v>5.9770000000000003</v>
      </c>
      <c r="U30" s="77">
        <v>7.3170000000000002</v>
      </c>
      <c r="V30" s="77">
        <v>56.896000000000001</v>
      </c>
      <c r="W30" s="77">
        <v>0.17899999999999999</v>
      </c>
      <c r="X30" s="77"/>
      <c r="Y30" s="77">
        <v>0.53</v>
      </c>
      <c r="Z30" s="78"/>
      <c r="AA30" s="79">
        <f>SUM(B30:Z30)</f>
        <v>483.65999999999997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92.905000000000001</v>
      </c>
      <c r="O32" s="62">
        <f t="shared" si="4"/>
        <v>101.816</v>
      </c>
      <c r="P32" s="62">
        <f t="shared" si="4"/>
        <v>73.819000000000003</v>
      </c>
      <c r="Q32" s="62">
        <f t="shared" si="4"/>
        <v>60.13</v>
      </c>
      <c r="R32" s="62">
        <f t="shared" si="4"/>
        <v>61.981999999999999</v>
      </c>
      <c r="S32" s="62">
        <f t="shared" si="4"/>
        <v>22.109000000000002</v>
      </c>
      <c r="T32" s="62">
        <f t="shared" si="4"/>
        <v>5.9770000000000003</v>
      </c>
      <c r="U32" s="62">
        <f t="shared" si="4"/>
        <v>7.3170000000000002</v>
      </c>
      <c r="V32" s="62">
        <f t="shared" si="4"/>
        <v>56.896000000000001</v>
      </c>
      <c r="W32" s="62">
        <f t="shared" si="4"/>
        <v>0.17899999999999999</v>
      </c>
      <c r="X32" s="62">
        <f t="shared" si="4"/>
        <v>0</v>
      </c>
      <c r="Y32" s="62">
        <f t="shared" si="4"/>
        <v>0.53</v>
      </c>
      <c r="Z32" s="63" t="str">
        <f t="shared" si="4"/>
        <v/>
      </c>
      <c r="AA32" s="64">
        <f>SUM(AA29:AA31)</f>
        <v>483.65999999999997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14.2</v>
      </c>
      <c r="T37" s="99">
        <v>39.200000000000003</v>
      </c>
      <c r="U37" s="99">
        <v>20.5</v>
      </c>
      <c r="V37" s="99"/>
      <c r="W37" s="99">
        <v>15.9</v>
      </c>
      <c r="X37" s="99">
        <v>46.3</v>
      </c>
      <c r="Y37" s="99">
        <v>92.4</v>
      </c>
      <c r="Z37" s="100"/>
      <c r="AA37" s="79">
        <f t="shared" si="5"/>
        <v>228.50000000000003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14.2</v>
      </c>
      <c r="T40" s="88">
        <f t="shared" si="6"/>
        <v>39.200000000000003</v>
      </c>
      <c r="U40" s="88">
        <f t="shared" si="6"/>
        <v>20.5</v>
      </c>
      <c r="V40" s="88">
        <f t="shared" si="6"/>
        <v>0</v>
      </c>
      <c r="W40" s="88">
        <f t="shared" si="6"/>
        <v>15.9</v>
      </c>
      <c r="X40" s="88">
        <f t="shared" si="6"/>
        <v>46.3</v>
      </c>
      <c r="Y40" s="88">
        <f t="shared" si="6"/>
        <v>92.4</v>
      </c>
      <c r="Z40" s="89" t="str">
        <f t="shared" si="6"/>
        <v/>
      </c>
      <c r="AA40" s="90">
        <f t="shared" si="5"/>
        <v>228.50000000000003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14.2</v>
      </c>
      <c r="T45" s="99">
        <v>39.200000000000003</v>
      </c>
      <c r="U45" s="99">
        <v>20.5</v>
      </c>
      <c r="V45" s="99"/>
      <c r="W45" s="99">
        <v>15.9</v>
      </c>
      <c r="X45" s="99">
        <v>46.3</v>
      </c>
      <c r="Y45" s="99">
        <v>92.4</v>
      </c>
      <c r="Z45" s="100"/>
      <c r="AA45" s="79">
        <f t="shared" si="7"/>
        <v>228.50000000000003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14.2</v>
      </c>
      <c r="T49" s="88">
        <f t="shared" si="8"/>
        <v>39.200000000000003</v>
      </c>
      <c r="U49" s="88">
        <f t="shared" si="8"/>
        <v>20.5</v>
      </c>
      <c r="V49" s="88">
        <f t="shared" si="8"/>
        <v>0</v>
      </c>
      <c r="W49" s="88">
        <f t="shared" si="8"/>
        <v>15.9</v>
      </c>
      <c r="X49" s="88">
        <f t="shared" si="8"/>
        <v>46.3</v>
      </c>
      <c r="Y49" s="88">
        <f t="shared" si="8"/>
        <v>92.4</v>
      </c>
      <c r="Z49" s="89" t="str">
        <f t="shared" si="8"/>
        <v/>
      </c>
      <c r="AA49" s="90">
        <f t="shared" si="7"/>
        <v>228.50000000000003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92.905000000000001</v>
      </c>
      <c r="O52" s="88">
        <f t="shared" si="10"/>
        <v>101.816</v>
      </c>
      <c r="P52" s="88">
        <f t="shared" si="10"/>
        <v>73.819000000000003</v>
      </c>
      <c r="Q52" s="88">
        <f t="shared" si="10"/>
        <v>60.13000000000001</v>
      </c>
      <c r="R52" s="88">
        <f t="shared" si="10"/>
        <v>61.981999999999999</v>
      </c>
      <c r="S52" s="88">
        <f t="shared" si="10"/>
        <v>36.308999999999997</v>
      </c>
      <c r="T52" s="88">
        <f t="shared" si="10"/>
        <v>45.177</v>
      </c>
      <c r="U52" s="88">
        <f t="shared" si="10"/>
        <v>27.817</v>
      </c>
      <c r="V52" s="88">
        <f t="shared" si="10"/>
        <v>56.896000000000001</v>
      </c>
      <c r="W52" s="88">
        <f t="shared" si="10"/>
        <v>16.079000000000001</v>
      </c>
      <c r="X52" s="88">
        <f t="shared" si="10"/>
        <v>46.3</v>
      </c>
      <c r="Y52" s="88">
        <f t="shared" si="10"/>
        <v>92.93</v>
      </c>
      <c r="Z52" s="89" t="str">
        <f t="shared" si="10"/>
        <v/>
      </c>
      <c r="AA52" s="104">
        <f>SUM(B52:Z52)</f>
        <v>712.15999999999985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-43.1</v>
      </c>
      <c r="O4" s="18">
        <v>-38.5</v>
      </c>
      <c r="P4" s="18">
        <v>-35.1</v>
      </c>
      <c r="Q4" s="18">
        <v>-9.5</v>
      </c>
      <c r="R4" s="18">
        <v>-27.4</v>
      </c>
      <c r="S4" s="18">
        <v>14.2</v>
      </c>
      <c r="T4" s="18">
        <v>39.200000000000003</v>
      </c>
      <c r="U4" s="18">
        <v>20.5</v>
      </c>
      <c r="V4" s="18">
        <v>-25.2</v>
      </c>
      <c r="W4" s="18">
        <v>15.9</v>
      </c>
      <c r="X4" s="18">
        <v>46.3</v>
      </c>
      <c r="Y4" s="18">
        <v>92.4</v>
      </c>
      <c r="Z4" s="19"/>
      <c r="AA4" s="111">
        <f>SUM(B4:Z4)</f>
        <v>49.7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25.21</v>
      </c>
      <c r="O7" s="117">
        <v>32.9</v>
      </c>
      <c r="P7" s="117">
        <v>41.39</v>
      </c>
      <c r="Q7" s="117">
        <v>60</v>
      </c>
      <c r="R7" s="117">
        <v>77.36</v>
      </c>
      <c r="S7" s="117">
        <v>108.53</v>
      </c>
      <c r="T7" s="117">
        <v>130.53</v>
      </c>
      <c r="U7" s="117">
        <v>172.69</v>
      </c>
      <c r="V7" s="117">
        <v>171.08</v>
      </c>
      <c r="W7" s="117">
        <v>123.57</v>
      </c>
      <c r="X7" s="117">
        <v>109.92</v>
      </c>
      <c r="Y7" s="117">
        <v>98.72</v>
      </c>
      <c r="Z7" s="118"/>
      <c r="AA7" s="119">
        <f>IF(SUM(B7:Z7)&lt;&gt;0,AVERAGEIF(B7:Z7,"&lt;&gt;"""),"")</f>
        <v>95.991666666666674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43.1</v>
      </c>
      <c r="O13" s="129">
        <v>38.5</v>
      </c>
      <c r="P13" s="129">
        <v>35.1</v>
      </c>
      <c r="Q13" s="129">
        <v>9.5</v>
      </c>
      <c r="R13" s="129">
        <v>27.4</v>
      </c>
      <c r="S13" s="129"/>
      <c r="T13" s="129"/>
      <c r="U13" s="129"/>
      <c r="V13" s="129">
        <v>25.2</v>
      </c>
      <c r="W13" s="129"/>
      <c r="X13" s="129"/>
      <c r="Y13" s="130"/>
      <c r="Z13" s="131"/>
      <c r="AA13" s="132">
        <f t="shared" si="0"/>
        <v>178.79999999999998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43.1</v>
      </c>
      <c r="O16" s="135">
        <f t="shared" si="1"/>
        <v>38.5</v>
      </c>
      <c r="P16" s="135">
        <f t="shared" si="1"/>
        <v>35.1</v>
      </c>
      <c r="Q16" s="135">
        <f t="shared" si="1"/>
        <v>9.5</v>
      </c>
      <c r="R16" s="135">
        <f t="shared" si="1"/>
        <v>27.4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25.2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178.79999999999998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14.2</v>
      </c>
      <c r="T21" s="129">
        <v>39.200000000000003</v>
      </c>
      <c r="U21" s="129">
        <v>20.5</v>
      </c>
      <c r="V21" s="129"/>
      <c r="W21" s="129">
        <v>15.9</v>
      </c>
      <c r="X21" s="129">
        <v>46.3</v>
      </c>
      <c r="Y21" s="130">
        <v>92.4</v>
      </c>
      <c r="Z21" s="131"/>
      <c r="AA21" s="132">
        <f t="shared" si="2"/>
        <v>228.50000000000003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14.2</v>
      </c>
      <c r="T24" s="135">
        <f t="shared" si="3"/>
        <v>39.200000000000003</v>
      </c>
      <c r="U24" s="135">
        <f t="shared" si="3"/>
        <v>20.5</v>
      </c>
      <c r="V24" s="135">
        <f t="shared" si="3"/>
        <v>0</v>
      </c>
      <c r="W24" s="135">
        <f t="shared" si="3"/>
        <v>15.9</v>
      </c>
      <c r="X24" s="135">
        <f t="shared" si="3"/>
        <v>46.3</v>
      </c>
      <c r="Y24" s="135">
        <f t="shared" si="3"/>
        <v>92.4</v>
      </c>
      <c r="Z24" s="136" t="str">
        <f t="shared" si="3"/>
        <v/>
      </c>
      <c r="AA24" s="90">
        <f t="shared" si="2"/>
        <v>228.50000000000003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2025-08-19T08:28:31Z</dcterms:created>
  <dcterms:modified xsi:type="dcterms:W3CDTF">2025-08-19T08:28:32Z</dcterms:modified>
</cp:coreProperties>
</file>