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<sst xmlns="http://schemas.openxmlformats.org/spreadsheetml/2006/main" count="119" uniqueCount="54">
  <si>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18/08/2025 11:30:02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</si>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</sst>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2A-47AE-BEB7-39B1D3E0B9A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82A-47AE-BEB7-39B1D3E0B9A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2A-47AE-BEB7-39B1D3E0B9A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34.341000000000001</c:v>
                </c:pt>
                <c:pt idx="13">
                  <c:v>43.430999999999997</c:v>
                </c:pt>
                <c:pt idx="14">
                  <c:v>35.365000000000002</c:v>
                </c:pt>
                <c:pt idx="15">
                  <c:v>47.530999999999999</c:v>
                </c:pt>
                <c:pt idx="16">
                  <c:v>42.466000000000001</c:v>
                </c:pt>
                <c:pt idx="17">
                  <c:v>1.5649999999999999</c:v>
                </c:pt>
                <c:pt idx="18">
                  <c:v>44.645000000000003</c:v>
                </c:pt>
                <c:pt idx="19">
                  <c:v>34.048000000000002</c:v>
                </c:pt>
                <c:pt idx="20">
                  <c:v>39.924999999999997</c:v>
                </c:pt>
                <c:pt idx="21">
                  <c:v>43.856000000000002</c:v>
                </c:pt>
                <c:pt idx="22">
                  <c:v>39.298000000000002</c:v>
                </c:pt>
                <c:pt idx="23">
                  <c:v>59.485999999999997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2A-47AE-BEB7-39B1D3E0B9A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82A-47AE-BEB7-39B1D3E0B9A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2A-47AE-BEB7-39B1D3E0B9A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2A-47AE-BEB7-39B1D3E0B9A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2A-47AE-BEB7-39B1D3E0B9A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2A-47AE-BEB7-39B1D3E0B9A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82A-47AE-BEB7-39B1D3E0B9A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2A-47AE-BEB7-39B1D3E0B9A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31.684000000000001</c:v>
                </c:pt>
                <c:pt idx="13">
                  <c:v>20.202999999999999</c:v>
                </c:pt>
                <c:pt idx="14">
                  <c:v>20.932000000000002</c:v>
                </c:pt>
                <c:pt idx="15">
                  <c:v>4.3079999999999998</c:v>
                </c:pt>
                <c:pt idx="16">
                  <c:v>1.0569999999999999</c:v>
                </c:pt>
                <c:pt idx="17">
                  <c:v>0.30299999999999999</c:v>
                </c:pt>
                <c:pt idx="18">
                  <c:v>0.17299999999999999</c:v>
                </c:pt>
                <c:pt idx="19">
                  <c:v>0.13700000000000001</c:v>
                </c:pt>
                <c:pt idx="21">
                  <c:v>0.8640000000000001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2A-47AE-BEB7-39B1D3E0B9A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2A-47AE-BEB7-39B1D3E0B9A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82A-47AE-BEB7-39B1D3E0B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34.909999999999997</c:v>
                </c:pt>
                <c:pt idx="13">
                  <c:v>23</c:v>
                </c:pt>
                <c:pt idx="14">
                  <c:v>30.03</c:v>
                </c:pt>
                <c:pt idx="15">
                  <c:v>63.57</c:v>
                </c:pt>
                <c:pt idx="16">
                  <c:v>82.54</c:v>
                </c:pt>
                <c:pt idx="17">
                  <c:v>106.96</c:v>
                </c:pt>
                <c:pt idx="18">
                  <c:v>119.19</c:v>
                </c:pt>
                <c:pt idx="19">
                  <c:v>184</c:v>
                </c:pt>
                <c:pt idx="20">
                  <c:v>211.46</c:v>
                </c:pt>
                <c:pt idx="21">
                  <c:v>129.54</c:v>
                </c:pt>
                <c:pt idx="22">
                  <c:v>106.65</c:v>
                </c:pt>
                <c:pt idx="23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2A-47AE-BEB7-39B1D3E0B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E3-4AF9-9BE0-D07FAA61811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E3-4AF9-9BE0-D07FAA61811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10.38</c:v>
                </c:pt>
                <c:pt idx="13">
                  <c:v>2.415</c:v>
                </c:pt>
                <c:pt idx="14">
                  <c:v>3.3739999999999997</c:v>
                </c:pt>
                <c:pt idx="15">
                  <c:v>5.2679999999999998</c:v>
                </c:pt>
                <c:pt idx="16">
                  <c:v>5.4779999999999998</c:v>
                </c:pt>
                <c:pt idx="17">
                  <c:v>9.42</c:v>
                </c:pt>
                <c:pt idx="18">
                  <c:v>4.5309999999999997</c:v>
                </c:pt>
                <c:pt idx="19">
                  <c:v>4.6589999999999998</c:v>
                </c:pt>
                <c:pt idx="20">
                  <c:v>9.5459999999999994</c:v>
                </c:pt>
                <c:pt idx="21">
                  <c:v>4.2750000000000004</c:v>
                </c:pt>
                <c:pt idx="23">
                  <c:v>3.9940000000000002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E3-4AF9-9BE0-D07FAA61811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0.40400000000000003</c:v>
                </c:pt>
                <c:pt idx="13">
                  <c:v>0.39500000000000002</c:v>
                </c:pt>
                <c:pt idx="14">
                  <c:v>1.369</c:v>
                </c:pt>
                <c:pt idx="15">
                  <c:v>5.1609999999999996</c:v>
                </c:pt>
                <c:pt idx="16">
                  <c:v>8.9079999999999995</c:v>
                </c:pt>
                <c:pt idx="17">
                  <c:v>0.41799999999999998</c:v>
                </c:pt>
                <c:pt idx="18">
                  <c:v>1.0840000000000001</c:v>
                </c:pt>
                <c:pt idx="19">
                  <c:v>6.3390000000000004</c:v>
                </c:pt>
                <c:pt idx="20">
                  <c:v>0.96300000000000008</c:v>
                </c:pt>
                <c:pt idx="21">
                  <c:v>7.9729999999999999</c:v>
                </c:pt>
                <c:pt idx="22">
                  <c:v>4.0270000000000001</c:v>
                </c:pt>
                <c:pt idx="23">
                  <c:v>5.4749999999999996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E3-4AF9-9BE0-D07FAA61811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5E3-4AF9-9BE0-D07FAA61811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E3-4AF9-9BE0-D07FAA61811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E3-4AF9-9BE0-D07FAA61811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5E3-4AF9-9BE0-D07FAA61811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5E3-4AF9-9BE0-D07FAA61811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5E3-4AF9-9BE0-D07FAA61811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38.4</c:v>
                </c:pt>
                <c:pt idx="13">
                  <c:v>36.1</c:v>
                </c:pt>
                <c:pt idx="14">
                  <c:v>45.1</c:v>
                </c:pt>
                <c:pt idx="15">
                  <c:v>34.799999999999997</c:v>
                </c:pt>
                <c:pt idx="16">
                  <c:v>0.3</c:v>
                </c:pt>
                <c:pt idx="17">
                  <c:v>0</c:v>
                </c:pt>
                <c:pt idx="18">
                  <c:v>41.3</c:v>
                </c:pt>
                <c:pt idx="19">
                  <c:v>22.5</c:v>
                </c:pt>
                <c:pt idx="20">
                  <c:v>26.7</c:v>
                </c:pt>
                <c:pt idx="21">
                  <c:v>32.5</c:v>
                </c:pt>
                <c:pt idx="22">
                  <c:v>32.1</c:v>
                </c:pt>
                <c:pt idx="23">
                  <c:v>48.3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E3-4AF9-9BE0-D07FAA61811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16.867999999999999</c:v>
                </c:pt>
                <c:pt idx="13">
                  <c:v>24.702000000000002</c:v>
                </c:pt>
                <c:pt idx="14">
                  <c:v>9.4170000000000016</c:v>
                </c:pt>
                <c:pt idx="15">
                  <c:v>9.5690000000000008</c:v>
                </c:pt>
                <c:pt idx="16">
                  <c:v>31.824000000000002</c:v>
                </c:pt>
                <c:pt idx="17">
                  <c:v>21.13</c:v>
                </c:pt>
                <c:pt idx="18">
                  <c:v>0.9</c:v>
                </c:pt>
                <c:pt idx="19">
                  <c:v>0.67</c:v>
                </c:pt>
                <c:pt idx="20">
                  <c:v>2.7639999999999998</c:v>
                </c:pt>
                <c:pt idx="22">
                  <c:v>3.165</c:v>
                </c:pt>
                <c:pt idx="23">
                  <c:v>1.681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5E3-4AF9-9BE0-D07FAA61811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5E3-4AF9-9BE0-D07FAA61811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5E3-4AF9-9BE0-D07FAA618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34.909999999999997</c:v>
                </c:pt>
                <c:pt idx="13">
                  <c:v>23</c:v>
                </c:pt>
                <c:pt idx="14">
                  <c:v>30.03</c:v>
                </c:pt>
                <c:pt idx="15">
                  <c:v>63.57</c:v>
                </c:pt>
                <c:pt idx="16">
                  <c:v>82.54</c:v>
                </c:pt>
                <c:pt idx="17">
                  <c:v>106.96</c:v>
                </c:pt>
                <c:pt idx="18">
                  <c:v>119.19</c:v>
                </c:pt>
                <c:pt idx="19">
                  <c:v>184</c:v>
                </c:pt>
                <c:pt idx="20">
                  <c:v>211.46</c:v>
                </c:pt>
                <c:pt idx="21">
                  <c:v>129.54</c:v>
                </c:pt>
                <c:pt idx="22">
                  <c:v>106.65</c:v>
                </c:pt>
                <c:pt idx="23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5E3-4AF9-9BE0-D07FAA618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66.025000000000006</v>
      </c>
      <c r="O4" s="18">
        <v>63.633999999999993</v>
      </c>
      <c r="P4" s="18">
        <v>59.297000000000004</v>
      </c>
      <c r="Q4" s="18">
        <v>54.838999999999999</v>
      </c>
      <c r="R4" s="18">
        <v>46.523000000000003</v>
      </c>
      <c r="S4" s="18">
        <v>30.968000000000004</v>
      </c>
      <c r="T4" s="18">
        <v>47.817999999999998</v>
      </c>
      <c r="U4" s="18">
        <v>34.185000000000002</v>
      </c>
      <c r="V4" s="18">
        <v>39.924999999999997</v>
      </c>
      <c r="W4" s="18">
        <v>44.720000000000006</v>
      </c>
      <c r="X4" s="18">
        <v>39.298000000000002</v>
      </c>
      <c r="Y4" s="18">
        <v>59.485999999999997</v>
      </c>
      <c r="Z4" s="19"/>
      <c r="AA4" s="20">
        <f>SUM(B4:Z4)</f>
        <v>586.71799999999996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34.909999999999997</v>
      </c>
      <c r="O7" s="28">
        <v>23</v>
      </c>
      <c r="P7" s="28">
        <v>30.03</v>
      </c>
      <c r="Q7" s="28">
        <v>63.57</v>
      </c>
      <c r="R7" s="28">
        <v>82.54</v>
      </c>
      <c r="S7" s="28">
        <v>106.96</v>
      </c>
      <c r="T7" s="28">
        <v>119.19</v>
      </c>
      <c r="U7" s="28">
        <v>184</v>
      </c>
      <c r="V7" s="28">
        <v>211.46</v>
      </c>
      <c r="W7" s="28">
        <v>129.54</v>
      </c>
      <c r="X7" s="28">
        <v>106.65</v>
      </c>
      <c r="Y7" s="28">
        <v>99.9</v>
      </c>
      <c r="Z7" s="29"/>
      <c r="AA7" s="30">
        <f>IF(SUM(B7:Z7)&lt;&gt;0,AVERAGEIF(B7:Z7,"&lt;&gt;"""),"")</f>
        <v>99.312500000000014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29.1</v>
      </c>
      <c r="T13" s="52"/>
      <c r="U13" s="52"/>
      <c r="V13" s="52"/>
      <c r="W13" s="52"/>
      <c r="X13" s="52"/>
      <c r="Y13" s="52"/>
      <c r="Z13" s="53"/>
      <c r="AA13" s="54">
        <f t="shared" si="0"/>
        <v>29.1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31.684000000000001</v>
      </c>
      <c r="O14" s="57">
        <v>20.202999999999999</v>
      </c>
      <c r="P14" s="57">
        <v>20.932000000000002</v>
      </c>
      <c r="Q14" s="57">
        <v>4.3079999999999998</v>
      </c>
      <c r="R14" s="57">
        <v>1.0569999999999999</v>
      </c>
      <c r="S14" s="57">
        <v>0.30299999999999999</v>
      </c>
      <c r="T14" s="57">
        <v>0.17299999999999999</v>
      </c>
      <c r="U14" s="57">
        <v>0.13700000000000001</v>
      </c>
      <c r="V14" s="57"/>
      <c r="W14" s="57">
        <v>0.8640000000000001</v>
      </c>
      <c r="X14" s="57"/>
      <c r="Y14" s="57"/>
      <c r="Z14" s="58"/>
      <c r="AA14" s="59">
        <f t="shared" si="0"/>
        <v>79.661000000000016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31.684000000000001</v>
      </c>
      <c r="O16" s="62">
        <f t="shared" si="1"/>
        <v>20.202999999999999</v>
      </c>
      <c r="P16" s="62">
        <f t="shared" si="1"/>
        <v>20.932000000000002</v>
      </c>
      <c r="Q16" s="62">
        <f t="shared" si="1"/>
        <v>4.3079999999999998</v>
      </c>
      <c r="R16" s="62">
        <f t="shared" si="1"/>
        <v>1.0569999999999999</v>
      </c>
      <c r="S16" s="62">
        <f t="shared" si="1"/>
        <v>29.403000000000002</v>
      </c>
      <c r="T16" s="62">
        <f t="shared" si="1"/>
        <v>0.17299999999999999</v>
      </c>
      <c r="U16" s="62">
        <f t="shared" si="1"/>
        <v>0.13700000000000001</v>
      </c>
      <c r="V16" s="62">
        <f t="shared" si="1"/>
        <v>0</v>
      </c>
      <c r="W16" s="62">
        <f t="shared" si="1"/>
        <v>0.8640000000000001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108.76100000000002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</v>
      </c>
      <c r="Q20" s="77">
        <v>3</v>
      </c>
      <c r="R20" s="77">
        <v>3</v>
      </c>
      <c r="S20" s="77"/>
      <c r="T20" s="77">
        <v>3</v>
      </c>
      <c r="U20" s="77"/>
      <c r="V20" s="77"/>
      <c r="W20" s="77"/>
      <c r="X20" s="77"/>
      <c r="Y20" s="77"/>
      <c r="Z20" s="78"/>
      <c r="AA20" s="79">
        <f t="shared" si="2"/>
        <v>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34.341000000000001</v>
      </c>
      <c r="O21" s="81">
        <v>43.430999999999997</v>
      </c>
      <c r="P21" s="81">
        <v>35.365000000000002</v>
      </c>
      <c r="Q21" s="81">
        <v>47.530999999999999</v>
      </c>
      <c r="R21" s="81">
        <v>42.466000000000001</v>
      </c>
      <c r="S21" s="81">
        <v>1.5649999999999999</v>
      </c>
      <c r="T21" s="81">
        <v>44.645000000000003</v>
      </c>
      <c r="U21" s="81">
        <v>34.048000000000002</v>
      </c>
      <c r="V21" s="81">
        <v>39.924999999999997</v>
      </c>
      <c r="W21" s="81">
        <v>43.856000000000002</v>
      </c>
      <c r="X21" s="81">
        <v>39.298000000000002</v>
      </c>
      <c r="Y21" s="81">
        <v>59.485999999999997</v>
      </c>
      <c r="Z21" s="78"/>
      <c r="AA21" s="79">
        <f t="shared" si="2"/>
        <v>465.95700000000005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34.341000000000001</v>
      </c>
      <c r="O26" s="88">
        <f t="shared" si="3"/>
        <v>43.430999999999997</v>
      </c>
      <c r="P26" s="88">
        <f t="shared" si="3"/>
        <v>38.365000000000002</v>
      </c>
      <c r="Q26" s="88">
        <f t="shared" si="3"/>
        <v>50.530999999999999</v>
      </c>
      <c r="R26" s="88">
        <f t="shared" si="3"/>
        <v>45.466000000000001</v>
      </c>
      <c r="S26" s="88">
        <f t="shared" si="3"/>
        <v>1.5649999999999999</v>
      </c>
      <c r="T26" s="88">
        <f t="shared" si="3"/>
        <v>47.645000000000003</v>
      </c>
      <c r="U26" s="88">
        <f t="shared" si="3"/>
        <v>34.048000000000002</v>
      </c>
      <c r="V26" s="88">
        <f t="shared" si="3"/>
        <v>39.924999999999997</v>
      </c>
      <c r="W26" s="88">
        <f t="shared" si="3"/>
        <v>43.856000000000002</v>
      </c>
      <c r="X26" s="88">
        <f t="shared" si="3"/>
        <v>39.298000000000002</v>
      </c>
      <c r="Y26" s="88">
        <f t="shared" si="3"/>
        <v>59.485999999999997</v>
      </c>
      <c r="Z26" s="89" t="str">
        <f t="shared" si="3"/>
        <v/>
      </c>
      <c r="AA26" s="90">
        <f>SUM(AA19:AA25)</f>
        <v>477.95700000000005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66.025000000000006</v>
      </c>
      <c r="O30" s="77">
        <v>63.634</v>
      </c>
      <c r="P30" s="77">
        <v>59.296999999999997</v>
      </c>
      <c r="Q30" s="77">
        <v>54.838999999999999</v>
      </c>
      <c r="R30" s="77">
        <v>46.523000000000003</v>
      </c>
      <c r="S30" s="77">
        <v>30.968</v>
      </c>
      <c r="T30" s="77">
        <v>47.817999999999998</v>
      </c>
      <c r="U30" s="77">
        <v>34.185000000000002</v>
      </c>
      <c r="V30" s="77">
        <v>39.924999999999997</v>
      </c>
      <c r="W30" s="77">
        <v>44.72</v>
      </c>
      <c r="X30" s="77">
        <v>39.298000000000002</v>
      </c>
      <c r="Y30" s="77">
        <v>59.485999999999997</v>
      </c>
      <c r="Z30" s="78"/>
      <c r="AA30" s="79">
        <f>SUM(B30:Z30)</f>
        <v>586.71799999999996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66.025000000000006</v>
      </c>
      <c r="O32" s="62">
        <f t="shared" si="4"/>
        <v>63.634</v>
      </c>
      <c r="P32" s="62">
        <f t="shared" si="4"/>
        <v>59.296999999999997</v>
      </c>
      <c r="Q32" s="62">
        <f t="shared" si="4"/>
        <v>54.838999999999999</v>
      </c>
      <c r="R32" s="62">
        <f t="shared" si="4"/>
        <v>46.523000000000003</v>
      </c>
      <c r="S32" s="62">
        <f t="shared" si="4"/>
        <v>30.968</v>
      </c>
      <c r="T32" s="62">
        <f t="shared" si="4"/>
        <v>47.817999999999998</v>
      </c>
      <c r="U32" s="62">
        <f t="shared" si="4"/>
        <v>34.185000000000002</v>
      </c>
      <c r="V32" s="62">
        <f t="shared" si="4"/>
        <v>39.924999999999997</v>
      </c>
      <c r="W32" s="62">
        <f t="shared" si="4"/>
        <v>44.72</v>
      </c>
      <c r="X32" s="62">
        <f t="shared" si="4"/>
        <v>39.298000000000002</v>
      </c>
      <c r="Y32" s="62">
        <f t="shared" si="4"/>
        <v>59.485999999999997</v>
      </c>
      <c r="Z32" s="63" t="str">
        <f t="shared" si="4"/>
        <v/>
      </c>
      <c r="AA32" s="64">
        <f>SUM(AA29:AA31)</f>
        <v>586.71799999999996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66.025000000000006</v>
      </c>
      <c r="O52" s="88">
        <f t="shared" si="10"/>
        <v>63.634</v>
      </c>
      <c r="P52" s="88">
        <f t="shared" si="10"/>
        <v>59.297000000000004</v>
      </c>
      <c r="Q52" s="88">
        <f t="shared" si="10"/>
        <v>54.838999999999999</v>
      </c>
      <c r="R52" s="88">
        <f t="shared" si="10"/>
        <v>46.523000000000003</v>
      </c>
      <c r="S52" s="88">
        <f t="shared" si="10"/>
        <v>30.968000000000004</v>
      </c>
      <c r="T52" s="88">
        <f t="shared" si="10"/>
        <v>47.818000000000005</v>
      </c>
      <c r="U52" s="88">
        <f t="shared" si="10"/>
        <v>34.185000000000002</v>
      </c>
      <c r="V52" s="88">
        <f t="shared" si="10"/>
        <v>39.924999999999997</v>
      </c>
      <c r="W52" s="88">
        <f t="shared" si="10"/>
        <v>44.72</v>
      </c>
      <c r="X52" s="88">
        <f t="shared" si="10"/>
        <v>39.298000000000002</v>
      </c>
      <c r="Y52" s="88">
        <f t="shared" si="10"/>
        <v>59.485999999999997</v>
      </c>
      <c r="Z52" s="89" t="str">
        <f t="shared" si="10"/>
        <v/>
      </c>
      <c r="AA52" s="104">
        <f>SUM(B52:Z52)</f>
        <v>586.71799999999996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66.051999999999992</v>
      </c>
      <c r="O4" s="18">
        <v>63.612000000000002</v>
      </c>
      <c r="P4" s="18">
        <v>59.26</v>
      </c>
      <c r="Q4" s="18">
        <v>54.798000000000002</v>
      </c>
      <c r="R4" s="18">
        <v>46.510000000000005</v>
      </c>
      <c r="S4" s="18">
        <v>30.968</v>
      </c>
      <c r="T4" s="18">
        <v>47.814999999999998</v>
      </c>
      <c r="U4" s="18">
        <v>34.167999999999999</v>
      </c>
      <c r="V4" s="18">
        <v>39.972999999999999</v>
      </c>
      <c r="W4" s="18">
        <v>44.747999999999998</v>
      </c>
      <c r="X4" s="18">
        <v>39.292000000000002</v>
      </c>
      <c r="Y4" s="18">
        <v>59.45</v>
      </c>
      <c r="Z4" s="19"/>
      <c r="AA4" s="20">
        <f>SUM(B4:Z4)</f>
        <v>586.64600000000007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34.909999999999997</v>
      </c>
      <c r="O7" s="28">
        <v>23</v>
      </c>
      <c r="P7" s="28">
        <v>30.03</v>
      </c>
      <c r="Q7" s="28">
        <v>63.57</v>
      </c>
      <c r="R7" s="28">
        <v>82.54</v>
      </c>
      <c r="S7" s="28">
        <v>106.96</v>
      </c>
      <c r="T7" s="28">
        <v>119.19</v>
      </c>
      <c r="U7" s="28">
        <v>184</v>
      </c>
      <c r="V7" s="28">
        <v>211.46</v>
      </c>
      <c r="W7" s="28">
        <v>129.54</v>
      </c>
      <c r="X7" s="28">
        <v>106.65</v>
      </c>
      <c r="Y7" s="28">
        <v>99.9</v>
      </c>
      <c r="Z7" s="29"/>
      <c r="AA7" s="30">
        <f>IF(SUM(B7:Z7)&lt;&gt;0,AVERAGEIF(B7:Z7,"&lt;&gt;"""),"")</f>
        <v>99.312500000000014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16.867999999999999</v>
      </c>
      <c r="O14" s="57">
        <v>24.702000000000002</v>
      </c>
      <c r="P14" s="57">
        <v>9.4170000000000016</v>
      </c>
      <c r="Q14" s="57">
        <v>9.5690000000000008</v>
      </c>
      <c r="R14" s="57">
        <v>31.824000000000002</v>
      </c>
      <c r="S14" s="57">
        <v>21.13</v>
      </c>
      <c r="T14" s="57">
        <v>0.9</v>
      </c>
      <c r="U14" s="57">
        <v>0.67</v>
      </c>
      <c r="V14" s="57">
        <v>2.7639999999999998</v>
      </c>
      <c r="W14" s="57"/>
      <c r="X14" s="57">
        <v>3.165</v>
      </c>
      <c r="Y14" s="57">
        <v>1.681</v>
      </c>
      <c r="Z14" s="58"/>
      <c r="AA14" s="59">
        <f t="shared" si="0"/>
        <v>122.69000000000001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16.867999999999999</v>
      </c>
      <c r="O16" s="62">
        <f t="shared" si="1"/>
        <v>24.702000000000002</v>
      </c>
      <c r="P16" s="62">
        <f t="shared" si="1"/>
        <v>9.4170000000000016</v>
      </c>
      <c r="Q16" s="62">
        <f t="shared" si="1"/>
        <v>9.5690000000000008</v>
      </c>
      <c r="R16" s="62">
        <f t="shared" si="1"/>
        <v>31.824000000000002</v>
      </c>
      <c r="S16" s="62">
        <f t="shared" si="1"/>
        <v>21.13</v>
      </c>
      <c r="T16" s="62">
        <f t="shared" si="1"/>
        <v>0.9</v>
      </c>
      <c r="U16" s="62">
        <f t="shared" si="1"/>
        <v>0.67</v>
      </c>
      <c r="V16" s="62">
        <f t="shared" si="1"/>
        <v>2.7639999999999998</v>
      </c>
      <c r="W16" s="62">
        <f t="shared" si="1"/>
        <v>0</v>
      </c>
      <c r="X16" s="62">
        <f t="shared" si="1"/>
        <v>3.165</v>
      </c>
      <c r="Y16" s="62">
        <f t="shared" si="1"/>
        <v>1.681</v>
      </c>
      <c r="Z16" s="63" t="str">
        <f t="shared" si="1"/>
        <v/>
      </c>
      <c r="AA16" s="64">
        <f>SUM(AA10:AA15)</f>
        <v>122.69000000000001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10.38</v>
      </c>
      <c r="O20" s="77">
        <v>2.415</v>
      </c>
      <c r="P20" s="77">
        <v>3.3739999999999997</v>
      </c>
      <c r="Q20" s="77">
        <v>5.2679999999999998</v>
      </c>
      <c r="R20" s="77">
        <v>5.4779999999999998</v>
      </c>
      <c r="S20" s="77">
        <v>9.42</v>
      </c>
      <c r="T20" s="77">
        <v>4.5309999999999997</v>
      </c>
      <c r="U20" s="77">
        <v>4.6589999999999998</v>
      </c>
      <c r="V20" s="77">
        <v>9.5459999999999994</v>
      </c>
      <c r="W20" s="77">
        <v>4.2750000000000004</v>
      </c>
      <c r="X20" s="77"/>
      <c r="Y20" s="77">
        <v>3.9940000000000002</v>
      </c>
      <c r="Z20" s="78"/>
      <c r="AA20" s="79">
        <f t="shared" si="2"/>
        <v>63.339999999999996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0.40400000000000003</v>
      </c>
      <c r="O21" s="81">
        <v>0.39500000000000002</v>
      </c>
      <c r="P21" s="81">
        <v>1.369</v>
      </c>
      <c r="Q21" s="81">
        <v>5.1609999999999996</v>
      </c>
      <c r="R21" s="81">
        <v>8.9079999999999995</v>
      </c>
      <c r="S21" s="81">
        <v>0.41799999999999998</v>
      </c>
      <c r="T21" s="81">
        <v>1.0840000000000001</v>
      </c>
      <c r="U21" s="81">
        <v>6.3390000000000004</v>
      </c>
      <c r="V21" s="81">
        <v>0.96300000000000008</v>
      </c>
      <c r="W21" s="81">
        <v>7.9729999999999999</v>
      </c>
      <c r="X21" s="81">
        <v>4.0270000000000001</v>
      </c>
      <c r="Y21" s="81">
        <v>5.4749999999999996</v>
      </c>
      <c r="Z21" s="78"/>
      <c r="AA21" s="79">
        <f t="shared" si="2"/>
        <v>42.515999999999998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10.784000000000001</v>
      </c>
      <c r="O26" s="88">
        <f t="shared" si="3"/>
        <v>2.81</v>
      </c>
      <c r="P26" s="88">
        <f t="shared" si="3"/>
        <v>4.7429999999999994</v>
      </c>
      <c r="Q26" s="88">
        <f t="shared" si="3"/>
        <v>10.428999999999998</v>
      </c>
      <c r="R26" s="88">
        <f t="shared" si="3"/>
        <v>14.385999999999999</v>
      </c>
      <c r="S26" s="88">
        <f t="shared" si="3"/>
        <v>9.8379999999999992</v>
      </c>
      <c r="T26" s="88">
        <f t="shared" si="3"/>
        <v>5.6150000000000002</v>
      </c>
      <c r="U26" s="88">
        <f t="shared" si="3"/>
        <v>10.998000000000001</v>
      </c>
      <c r="V26" s="88">
        <f t="shared" si="3"/>
        <v>10.509</v>
      </c>
      <c r="W26" s="88">
        <f t="shared" si="3"/>
        <v>12.248000000000001</v>
      </c>
      <c r="X26" s="88">
        <f t="shared" si="3"/>
        <v>4.0270000000000001</v>
      </c>
      <c r="Y26" s="88">
        <f t="shared" si="3"/>
        <v>9.4689999999999994</v>
      </c>
      <c r="Z26" s="89" t="str">
        <f t="shared" si="3"/>
        <v/>
      </c>
      <c r="AA26" s="90">
        <f>SUM(AA19:AA25)</f>
        <v>105.85599999999999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27.652000000000001</v>
      </c>
      <c r="O30" s="77">
        <v>27.512</v>
      </c>
      <c r="P30" s="77">
        <v>14.16</v>
      </c>
      <c r="Q30" s="77">
        <v>19.998000000000001</v>
      </c>
      <c r="R30" s="77">
        <v>46.21</v>
      </c>
      <c r="S30" s="77">
        <v>30.968</v>
      </c>
      <c r="T30" s="77">
        <v>6.5149999999999997</v>
      </c>
      <c r="U30" s="77">
        <v>11.667999999999999</v>
      </c>
      <c r="V30" s="77">
        <v>13.273</v>
      </c>
      <c r="W30" s="77">
        <v>12.247999999999999</v>
      </c>
      <c r="X30" s="77">
        <v>7.1920000000000002</v>
      </c>
      <c r="Y30" s="77">
        <v>11.15</v>
      </c>
      <c r="Z30" s="78"/>
      <c r="AA30" s="79">
        <f>SUM(B30:Z30)</f>
        <v>228.54599999999999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27.652000000000001</v>
      </c>
      <c r="O32" s="62">
        <f t="shared" si="4"/>
        <v>27.512</v>
      </c>
      <c r="P32" s="62">
        <f t="shared" si="4"/>
        <v>14.16</v>
      </c>
      <c r="Q32" s="62">
        <f t="shared" si="4"/>
        <v>19.998000000000001</v>
      </c>
      <c r="R32" s="62">
        <f t="shared" si="4"/>
        <v>46.21</v>
      </c>
      <c r="S32" s="62">
        <f t="shared" si="4"/>
        <v>30.968</v>
      </c>
      <c r="T32" s="62">
        <f t="shared" si="4"/>
        <v>6.5149999999999997</v>
      </c>
      <c r="U32" s="62">
        <f t="shared" si="4"/>
        <v>11.667999999999999</v>
      </c>
      <c r="V32" s="62">
        <f t="shared" si="4"/>
        <v>13.273</v>
      </c>
      <c r="W32" s="62">
        <f t="shared" si="4"/>
        <v>12.247999999999999</v>
      </c>
      <c r="X32" s="62">
        <f t="shared" si="4"/>
        <v>7.1920000000000002</v>
      </c>
      <c r="Y32" s="62">
        <f t="shared" si="4"/>
        <v>11.15</v>
      </c>
      <c r="Z32" s="63" t="str">
        <f t="shared" si="4"/>
        <v/>
      </c>
      <c r="AA32" s="64">
        <f>SUM(AA29:AA31)</f>
        <v>228.54599999999999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38.4</v>
      </c>
      <c r="O37" s="99">
        <v>36.1</v>
      </c>
      <c r="P37" s="99">
        <v>45.1</v>
      </c>
      <c r="Q37" s="99">
        <v>34.799999999999997</v>
      </c>
      <c r="R37" s="99">
        <v>0.3</v>
      </c>
      <c r="S37" s="99"/>
      <c r="T37" s="99">
        <v>41.3</v>
      </c>
      <c r="U37" s="99">
        <v>22.5</v>
      </c>
      <c r="V37" s="99">
        <v>26.7</v>
      </c>
      <c r="W37" s="99">
        <v>32.5</v>
      </c>
      <c r="X37" s="99">
        <v>32.1</v>
      </c>
      <c r="Y37" s="99">
        <v>48.3</v>
      </c>
      <c r="Z37" s="100"/>
      <c r="AA37" s="79">
        <f t="shared" si="5"/>
        <v>358.1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38.4</v>
      </c>
      <c r="O40" s="88">
        <f t="shared" si="6"/>
        <v>36.1</v>
      </c>
      <c r="P40" s="88">
        <f t="shared" si="6"/>
        <v>45.1</v>
      </c>
      <c r="Q40" s="88">
        <f t="shared" si="6"/>
        <v>34.799999999999997</v>
      </c>
      <c r="R40" s="88">
        <f t="shared" si="6"/>
        <v>0.3</v>
      </c>
      <c r="S40" s="88">
        <f t="shared" si="6"/>
        <v>0</v>
      </c>
      <c r="T40" s="88">
        <f t="shared" si="6"/>
        <v>41.3</v>
      </c>
      <c r="U40" s="88">
        <f t="shared" si="6"/>
        <v>22.5</v>
      </c>
      <c r="V40" s="88">
        <f t="shared" si="6"/>
        <v>26.7</v>
      </c>
      <c r="W40" s="88">
        <f t="shared" si="6"/>
        <v>32.5</v>
      </c>
      <c r="X40" s="88">
        <f t="shared" si="6"/>
        <v>32.1</v>
      </c>
      <c r="Y40" s="88">
        <f t="shared" si="6"/>
        <v>48.3</v>
      </c>
      <c r="Z40" s="89" t="str">
        <f t="shared" si="6"/>
        <v/>
      </c>
      <c r="AA40" s="90">
        <f t="shared" si="5"/>
        <v>358.1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38.4</v>
      </c>
      <c r="O45" s="99">
        <v>36.1</v>
      </c>
      <c r="P45" s="99">
        <v>45.1</v>
      </c>
      <c r="Q45" s="99">
        <v>34.799999999999997</v>
      </c>
      <c r="R45" s="99">
        <v>0.3</v>
      </c>
      <c r="S45" s="99"/>
      <c r="T45" s="99">
        <v>41.3</v>
      </c>
      <c r="U45" s="99">
        <v>22.5</v>
      </c>
      <c r="V45" s="99">
        <v>26.7</v>
      </c>
      <c r="W45" s="99">
        <v>32.5</v>
      </c>
      <c r="X45" s="99">
        <v>32.1</v>
      </c>
      <c r="Y45" s="99">
        <v>48.3</v>
      </c>
      <c r="Z45" s="100"/>
      <c r="AA45" s="79">
        <f t="shared" si="7"/>
        <v>358.1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38.4</v>
      </c>
      <c r="O49" s="88">
        <f t="shared" si="8"/>
        <v>36.1</v>
      </c>
      <c r="P49" s="88">
        <f t="shared" si="8"/>
        <v>45.1</v>
      </c>
      <c r="Q49" s="88">
        <f t="shared" si="8"/>
        <v>34.799999999999997</v>
      </c>
      <c r="R49" s="88">
        <f t="shared" si="8"/>
        <v>0.3</v>
      </c>
      <c r="S49" s="88">
        <f t="shared" si="8"/>
        <v>0</v>
      </c>
      <c r="T49" s="88">
        <f t="shared" si="8"/>
        <v>41.3</v>
      </c>
      <c r="U49" s="88">
        <f t="shared" si="8"/>
        <v>22.5</v>
      </c>
      <c r="V49" s="88">
        <f t="shared" si="8"/>
        <v>26.7</v>
      </c>
      <c r="W49" s="88">
        <f t="shared" si="8"/>
        <v>32.5</v>
      </c>
      <c r="X49" s="88">
        <f t="shared" si="8"/>
        <v>32.1</v>
      </c>
      <c r="Y49" s="88">
        <f t="shared" si="8"/>
        <v>48.3</v>
      </c>
      <c r="Z49" s="89" t="str">
        <f t="shared" si="8"/>
        <v/>
      </c>
      <c r="AA49" s="90">
        <f t="shared" si="7"/>
        <v>358.1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66.051999999999992</v>
      </c>
      <c r="O52" s="88">
        <f t="shared" si="10"/>
        <v>63.612000000000002</v>
      </c>
      <c r="P52" s="88">
        <f t="shared" si="10"/>
        <v>59.260000000000005</v>
      </c>
      <c r="Q52" s="88">
        <f t="shared" si="10"/>
        <v>54.797999999999995</v>
      </c>
      <c r="R52" s="88">
        <f t="shared" si="10"/>
        <v>46.51</v>
      </c>
      <c r="S52" s="88">
        <f t="shared" si="10"/>
        <v>30.967999999999996</v>
      </c>
      <c r="T52" s="88">
        <f t="shared" si="10"/>
        <v>47.814999999999998</v>
      </c>
      <c r="U52" s="88">
        <f t="shared" si="10"/>
        <v>34.167999999999999</v>
      </c>
      <c r="V52" s="88">
        <f t="shared" si="10"/>
        <v>39.972999999999999</v>
      </c>
      <c r="W52" s="88">
        <f t="shared" si="10"/>
        <v>44.748000000000005</v>
      </c>
      <c r="X52" s="88">
        <f t="shared" si="10"/>
        <v>39.292000000000002</v>
      </c>
      <c r="Y52" s="88">
        <f t="shared" si="10"/>
        <v>59.449999999999996</v>
      </c>
      <c r="Z52" s="89" t="str">
        <f t="shared" si="10"/>
        <v/>
      </c>
      <c r="AA52" s="104">
        <f>SUM(B52:Z52)</f>
        <v>586.64600000000007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38.4</v>
      </c>
      <c r="O4" s="18">
        <v>36.1</v>
      </c>
      <c r="P4" s="18">
        <v>45.1</v>
      </c>
      <c r="Q4" s="18">
        <v>34.799999999999997</v>
      </c>
      <c r="R4" s="18">
        <v>0.3</v>
      </c>
      <c r="S4" s="18"/>
      <c r="T4" s="18">
        <v>41.3</v>
      </c>
      <c r="U4" s="18">
        <v>22.5</v>
      </c>
      <c r="V4" s="18">
        <v>26.7</v>
      </c>
      <c r="W4" s="18">
        <v>32.5</v>
      </c>
      <c r="X4" s="18">
        <v>32.1</v>
      </c>
      <c r="Y4" s="18">
        <v>48.3</v>
      </c>
      <c r="Z4" s="19"/>
      <c r="AA4" s="111">
        <f>SUM(B4:Z4)</f>
        <v>358.1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34.909999999999997</v>
      </c>
      <c r="O7" s="117">
        <v>23</v>
      </c>
      <c r="P7" s="117">
        <v>30.03</v>
      </c>
      <c r="Q7" s="117">
        <v>63.57</v>
      </c>
      <c r="R7" s="117">
        <v>82.54</v>
      </c>
      <c r="S7" s="117">
        <v>106.96</v>
      </c>
      <c r="T7" s="117">
        <v>119.19</v>
      </c>
      <c r="U7" s="117">
        <v>184</v>
      </c>
      <c r="V7" s="117">
        <v>211.46</v>
      </c>
      <c r="W7" s="117">
        <v>129.54</v>
      </c>
      <c r="X7" s="117">
        <v>106.65</v>
      </c>
      <c r="Y7" s="117">
        <v>99.9</v>
      </c>
      <c r="Z7" s="118"/>
      <c r="AA7" s="119">
        <f>IF(SUM(B7:Z7)&lt;&gt;0,AVERAGEIF(B7:Z7,"&lt;&gt;"""),"")</f>
        <v>99.312500000000014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38.4</v>
      </c>
      <c r="O21" s="129">
        <v>36.1</v>
      </c>
      <c r="P21" s="129">
        <v>45.1</v>
      </c>
      <c r="Q21" s="129">
        <v>34.799999999999997</v>
      </c>
      <c r="R21" s="129">
        <v>0.3</v>
      </c>
      <c r="S21" s="129"/>
      <c r="T21" s="129">
        <v>41.3</v>
      </c>
      <c r="U21" s="129">
        <v>22.5</v>
      </c>
      <c r="V21" s="129">
        <v>26.7</v>
      </c>
      <c r="W21" s="129">
        <v>32.5</v>
      </c>
      <c r="X21" s="129">
        <v>32.1</v>
      </c>
      <c r="Y21" s="130">
        <v>48.3</v>
      </c>
      <c r="Z21" s="131"/>
      <c r="AA21" s="132">
        <f t="shared" si="2"/>
        <v>358.1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38.4</v>
      </c>
      <c r="O24" s="135">
        <f t="shared" si="3"/>
        <v>36.1</v>
      </c>
      <c r="P24" s="135">
        <f t="shared" si="3"/>
        <v>45.1</v>
      </c>
      <c r="Q24" s="135">
        <f t="shared" si="3"/>
        <v>34.799999999999997</v>
      </c>
      <c r="R24" s="135">
        <f t="shared" si="3"/>
        <v>0.3</v>
      </c>
      <c r="S24" s="135">
        <f t="shared" si="3"/>
        <v>0</v>
      </c>
      <c r="T24" s="135">
        <f t="shared" si="3"/>
        <v>41.3</v>
      </c>
      <c r="U24" s="135">
        <f t="shared" si="3"/>
        <v>22.5</v>
      </c>
      <c r="V24" s="135">
        <f t="shared" si="3"/>
        <v>26.7</v>
      </c>
      <c r="W24" s="135">
        <f t="shared" si="3"/>
        <v>32.5</v>
      </c>
      <c r="X24" s="135">
        <f t="shared" si="3"/>
        <v>32.1</v>
      </c>
      <c r="Y24" s="135">
        <f t="shared" si="3"/>
        <v>48.3</v>
      </c>
      <c r="Z24" s="136" t="str">
        <f t="shared" si="3"/>
        <v/>
      </c>
      <c r="AA24" s="90">
        <f t="shared" si="2"/>
        <v>358.1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2025-08-18T08:30:02Z</dcterms:created>
  <dcterms:modified xsi:type="dcterms:W3CDTF">2025-08-18T08:30:04Z</dcterms:modified>
</cp:coreProperties>
</file>