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<sst xmlns="http://schemas.openxmlformats.org/spreadsheetml/2006/main" count="119" uniqueCount="54">
  <si>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26/07/2025 11:30:26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</si>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</sst>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1E7-44A1-B059-855DFD2007F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1E7-44A1-B059-855DFD2007F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E7-44A1-B059-855DFD2007F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8.5129999999999999</c:v>
                </c:pt>
                <c:pt idx="13">
                  <c:v>8.1109999999999989</c:v>
                </c:pt>
                <c:pt idx="14">
                  <c:v>7.1829999999999998</c:v>
                </c:pt>
                <c:pt idx="15">
                  <c:v>4.3419999999999996</c:v>
                </c:pt>
                <c:pt idx="16">
                  <c:v>9.2140000000000004</c:v>
                </c:pt>
                <c:pt idx="17">
                  <c:v>10.170999999999999</c:v>
                </c:pt>
                <c:pt idx="18">
                  <c:v>1.1120000000000001</c:v>
                </c:pt>
                <c:pt idx="19">
                  <c:v>4.4340000000000002</c:v>
                </c:pt>
                <c:pt idx="20">
                  <c:v>1.5659999999999998</c:v>
                </c:pt>
                <c:pt idx="21">
                  <c:v>1.0149999999999999</c:v>
                </c:pt>
                <c:pt idx="22">
                  <c:v>12.971</c:v>
                </c:pt>
                <c:pt idx="23">
                  <c:v>16.783999999999999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E7-44A1-B059-855DFD2007F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1E7-44A1-B059-855DFD2007F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1E7-44A1-B059-855DFD2007F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1E7-44A1-B059-855DFD2007F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1E7-44A1-B059-855DFD2007F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1E7-44A1-B059-855DFD2007F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1E7-44A1-B059-855DFD2007F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0.8</c:v>
                </c:pt>
                <c:pt idx="17">
                  <c:v>0</c:v>
                </c:pt>
                <c:pt idx="18">
                  <c:v>0</c:v>
                </c:pt>
                <c:pt idx="19">
                  <c:v>0.5</c:v>
                </c:pt>
                <c:pt idx="20">
                  <c:v>14.9</c:v>
                </c:pt>
                <c:pt idx="21">
                  <c:v>32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1E7-44A1-B059-855DFD2007F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29.753999999999998</c:v>
                </c:pt>
                <c:pt idx="13">
                  <c:v>55.223999999999997</c:v>
                </c:pt>
                <c:pt idx="14">
                  <c:v>54.074999999999996</c:v>
                </c:pt>
                <c:pt idx="15">
                  <c:v>77.021999999999991</c:v>
                </c:pt>
                <c:pt idx="16">
                  <c:v>76.323999999999998</c:v>
                </c:pt>
                <c:pt idx="17">
                  <c:v>30.988000000000003</c:v>
                </c:pt>
                <c:pt idx="18">
                  <c:v>51.017000000000003</c:v>
                </c:pt>
                <c:pt idx="19">
                  <c:v>0.33600000000000002</c:v>
                </c:pt>
                <c:pt idx="20">
                  <c:v>0.24099999999999999</c:v>
                </c:pt>
                <c:pt idx="21">
                  <c:v>5.2810000000000006</c:v>
                </c:pt>
                <c:pt idx="22">
                  <c:v>2.0550000000000002</c:v>
                </c:pt>
                <c:pt idx="23">
                  <c:v>12.82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1E7-44A1-B059-855DFD2007F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1E7-44A1-B059-855DFD2007F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1E7-44A1-B059-855DFD200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50.13</c:v>
                </c:pt>
                <c:pt idx="13">
                  <c:v>61.13</c:v>
                </c:pt>
                <c:pt idx="14">
                  <c:v>63.48</c:v>
                </c:pt>
                <c:pt idx="15">
                  <c:v>76.47</c:v>
                </c:pt>
                <c:pt idx="16">
                  <c:v>98.18</c:v>
                </c:pt>
                <c:pt idx="17">
                  <c:v>136.97</c:v>
                </c:pt>
                <c:pt idx="18">
                  <c:v>139.88</c:v>
                </c:pt>
                <c:pt idx="19">
                  <c:v>167.25</c:v>
                </c:pt>
                <c:pt idx="20">
                  <c:v>195.53</c:v>
                </c:pt>
                <c:pt idx="21">
                  <c:v>179.63</c:v>
                </c:pt>
                <c:pt idx="22">
                  <c:v>126.45</c:v>
                </c:pt>
                <c:pt idx="23">
                  <c:v>108.88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1E7-44A1-B059-855DFD200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E9F-4917-A88A-A93AF12AF9E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E9F-4917-A88A-A93AF12AF9E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4</c:v>
                </c:pt>
                <c:pt idx="14">
                  <c:v>4.2</c:v>
                </c:pt>
                <c:pt idx="15">
                  <c:v>0.2</c:v>
                </c:pt>
                <c:pt idx="16">
                  <c:v>11.2</c:v>
                </c:pt>
                <c:pt idx="17">
                  <c:v>4.9399999999999995</c:v>
                </c:pt>
                <c:pt idx="18">
                  <c:v>5.9109999999999996</c:v>
                </c:pt>
                <c:pt idx="19">
                  <c:v>2.0369999999999999</c:v>
                </c:pt>
                <c:pt idx="20">
                  <c:v>1.861</c:v>
                </c:pt>
                <c:pt idx="21">
                  <c:v>1.7629999999999999</c:v>
                </c:pt>
                <c:pt idx="22">
                  <c:v>1.677</c:v>
                </c:pt>
                <c:pt idx="23">
                  <c:v>1.597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9F-4917-A88A-A93AF12AF9E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0.1</c:v>
                </c:pt>
                <c:pt idx="13">
                  <c:v>0.1</c:v>
                </c:pt>
                <c:pt idx="14">
                  <c:v>2.9000000000000001E-2</c:v>
                </c:pt>
                <c:pt idx="15">
                  <c:v>1.633</c:v>
                </c:pt>
                <c:pt idx="16">
                  <c:v>14.2</c:v>
                </c:pt>
                <c:pt idx="17">
                  <c:v>5.53</c:v>
                </c:pt>
                <c:pt idx="18">
                  <c:v>8.0000000000000002E-3</c:v>
                </c:pt>
                <c:pt idx="19">
                  <c:v>4.8000000000000001E-2</c:v>
                </c:pt>
                <c:pt idx="21">
                  <c:v>0.46899999999999997</c:v>
                </c:pt>
                <c:pt idx="23">
                  <c:v>4.2000000000000003E-2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9F-4917-A88A-A93AF12AF9E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E9F-4917-A88A-A93AF12AF9E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E9F-4917-A88A-A93AF12AF9E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E9F-4917-A88A-A93AF12AF9E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E9F-4917-A88A-A93AF12AF9E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E9F-4917-A88A-A93AF12AF9E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3">
                  <c:v>10.8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E9F-4917-A88A-A93AF12AF9E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9.6999999999999993</c:v>
                </c:pt>
                <c:pt idx="14">
                  <c:v>41.6</c:v>
                </c:pt>
                <c:pt idx="15">
                  <c:v>50.8</c:v>
                </c:pt>
                <c:pt idx="16">
                  <c:v>0</c:v>
                </c:pt>
                <c:pt idx="17">
                  <c:v>13.1</c:v>
                </c:pt>
                <c:pt idx="18">
                  <c:v>33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12.6</c:v>
                </c:pt>
                <c:pt idx="23">
                  <c:v>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E9F-4917-A88A-A93AF12AF9E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38.567</c:v>
                </c:pt>
                <c:pt idx="13">
                  <c:v>49.535000000000004</c:v>
                </c:pt>
                <c:pt idx="14">
                  <c:v>15.475000000000001</c:v>
                </c:pt>
                <c:pt idx="15">
                  <c:v>28.724</c:v>
                </c:pt>
                <c:pt idx="16">
                  <c:v>60.979000000000006</c:v>
                </c:pt>
                <c:pt idx="17">
                  <c:v>17.573999999999998</c:v>
                </c:pt>
                <c:pt idx="18">
                  <c:v>13.169</c:v>
                </c:pt>
                <c:pt idx="19">
                  <c:v>3.1850000000000005</c:v>
                </c:pt>
                <c:pt idx="20">
                  <c:v>14.799000000000001</c:v>
                </c:pt>
                <c:pt idx="21">
                  <c:v>0.44</c:v>
                </c:pt>
                <c:pt idx="22">
                  <c:v>0.73</c:v>
                </c:pt>
                <c:pt idx="23">
                  <c:v>8.5220000000000002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E9F-4917-A88A-A93AF12AF9E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E9F-4917-A88A-A93AF12AF9E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21">
                  <c:v>35.585000000000001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E9F-4917-A88A-A93AF12AF9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50.13</c:v>
                </c:pt>
                <c:pt idx="13">
                  <c:v>61.13</c:v>
                </c:pt>
                <c:pt idx="14">
                  <c:v>63.48</c:v>
                </c:pt>
                <c:pt idx="15">
                  <c:v>76.47</c:v>
                </c:pt>
                <c:pt idx="16">
                  <c:v>98.18</c:v>
                </c:pt>
                <c:pt idx="17">
                  <c:v>136.97</c:v>
                </c:pt>
                <c:pt idx="18">
                  <c:v>139.88</c:v>
                </c:pt>
                <c:pt idx="19">
                  <c:v>167.25</c:v>
                </c:pt>
                <c:pt idx="20">
                  <c:v>195.53</c:v>
                </c:pt>
                <c:pt idx="21">
                  <c:v>179.63</c:v>
                </c:pt>
                <c:pt idx="22">
                  <c:v>126.45</c:v>
                </c:pt>
                <c:pt idx="23">
                  <c:v>108.88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E9F-4917-A88A-A93AF12AF9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38.666999999999994</v>
      </c>
      <c r="O4" s="18">
        <v>63.335000000000001</v>
      </c>
      <c r="P4" s="18">
        <v>61.258000000000003</v>
      </c>
      <c r="Q4" s="18">
        <v>81.364000000000004</v>
      </c>
      <c r="R4" s="18">
        <v>86.338000000000008</v>
      </c>
      <c r="S4" s="18">
        <v>41.158999999999999</v>
      </c>
      <c r="T4" s="18">
        <v>52.128999999999998</v>
      </c>
      <c r="U4" s="18">
        <v>5.2700000000000005</v>
      </c>
      <c r="V4" s="18">
        <v>16.707000000000001</v>
      </c>
      <c r="W4" s="18">
        <v>38.295999999999999</v>
      </c>
      <c r="X4" s="18">
        <v>15.026</v>
      </c>
      <c r="Y4" s="18">
        <v>29.604000000000003</v>
      </c>
      <c r="Z4" s="19"/>
      <c r="AA4" s="20">
        <f>SUM(B4:Z4)</f>
        <v>529.15300000000002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50.13</v>
      </c>
      <c r="O7" s="28">
        <v>61.13</v>
      </c>
      <c r="P7" s="28">
        <v>63.48</v>
      </c>
      <c r="Q7" s="28">
        <v>76.47</v>
      </c>
      <c r="R7" s="28">
        <v>98.18</v>
      </c>
      <c r="S7" s="28">
        <v>136.97</v>
      </c>
      <c r="T7" s="28">
        <v>139.88</v>
      </c>
      <c r="U7" s="28">
        <v>167.25</v>
      </c>
      <c r="V7" s="28">
        <v>195.53</v>
      </c>
      <c r="W7" s="28">
        <v>179.63</v>
      </c>
      <c r="X7" s="28">
        <v>126.45</v>
      </c>
      <c r="Y7" s="28">
        <v>108.88</v>
      </c>
      <c r="Z7" s="29"/>
      <c r="AA7" s="30">
        <f>IF(SUM(B7:Z7)&lt;&gt;0,AVERAGEIF(B7:Z7,"&lt;&gt;"""),"")</f>
        <v>116.99833333333333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29.753999999999998</v>
      </c>
      <c r="O14" s="57">
        <v>55.223999999999997</v>
      </c>
      <c r="P14" s="57">
        <v>54.074999999999996</v>
      </c>
      <c r="Q14" s="57">
        <v>77.021999999999991</v>
      </c>
      <c r="R14" s="57">
        <v>76.323999999999998</v>
      </c>
      <c r="S14" s="57">
        <v>30.988000000000003</v>
      </c>
      <c r="T14" s="57">
        <v>51.017000000000003</v>
      </c>
      <c r="U14" s="57">
        <v>0.33600000000000002</v>
      </c>
      <c r="V14" s="57">
        <v>0.24099999999999999</v>
      </c>
      <c r="W14" s="57">
        <v>5.2810000000000006</v>
      </c>
      <c r="X14" s="57">
        <v>2.0550000000000002</v>
      </c>
      <c r="Y14" s="57">
        <v>12.82</v>
      </c>
      <c r="Z14" s="58"/>
      <c r="AA14" s="59">
        <f t="shared" si="0"/>
        <v>395.137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29.753999999999998</v>
      </c>
      <c r="O16" s="62">
        <f t="shared" si="1"/>
        <v>55.223999999999997</v>
      </c>
      <c r="P16" s="62">
        <f t="shared" si="1"/>
        <v>54.074999999999996</v>
      </c>
      <c r="Q16" s="62">
        <f t="shared" si="1"/>
        <v>77.021999999999991</v>
      </c>
      <c r="R16" s="62">
        <f t="shared" si="1"/>
        <v>76.323999999999998</v>
      </c>
      <c r="S16" s="62">
        <f t="shared" si="1"/>
        <v>30.988000000000003</v>
      </c>
      <c r="T16" s="62">
        <f t="shared" si="1"/>
        <v>51.017000000000003</v>
      </c>
      <c r="U16" s="62">
        <f t="shared" si="1"/>
        <v>0.33600000000000002</v>
      </c>
      <c r="V16" s="62">
        <f t="shared" si="1"/>
        <v>0.24099999999999999</v>
      </c>
      <c r="W16" s="62">
        <f t="shared" si="1"/>
        <v>5.2810000000000006</v>
      </c>
      <c r="X16" s="62">
        <f t="shared" si="1"/>
        <v>2.0550000000000002</v>
      </c>
      <c r="Y16" s="62">
        <f t="shared" si="1"/>
        <v>12.82</v>
      </c>
      <c r="Z16" s="63" t="str">
        <f t="shared" si="1"/>
        <v/>
      </c>
      <c r="AA16" s="64">
        <f>SUM(AA10:AA15)</f>
        <v>395.137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0.4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8.5129999999999999</v>
      </c>
      <c r="O21" s="81">
        <v>8.1109999999999989</v>
      </c>
      <c r="P21" s="81">
        <v>7.1829999999999998</v>
      </c>
      <c r="Q21" s="81">
        <v>4.3419999999999996</v>
      </c>
      <c r="R21" s="81">
        <v>9.2140000000000004</v>
      </c>
      <c r="S21" s="81">
        <v>10.170999999999999</v>
      </c>
      <c r="T21" s="81">
        <v>1.1120000000000001</v>
      </c>
      <c r="U21" s="81">
        <v>4.4340000000000002</v>
      </c>
      <c r="V21" s="81">
        <v>1.5659999999999998</v>
      </c>
      <c r="W21" s="81">
        <v>1.0149999999999999</v>
      </c>
      <c r="X21" s="81">
        <v>12.971</v>
      </c>
      <c r="Y21" s="81">
        <v>16.783999999999999</v>
      </c>
      <c r="Z21" s="78"/>
      <c r="AA21" s="79">
        <f t="shared" si="2"/>
        <v>85.415999999999997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8.9130000000000003</v>
      </c>
      <c r="O26" s="88">
        <f t="shared" si="3"/>
        <v>8.1109999999999989</v>
      </c>
      <c r="P26" s="88">
        <f t="shared" si="3"/>
        <v>7.1829999999999998</v>
      </c>
      <c r="Q26" s="88">
        <f t="shared" si="3"/>
        <v>4.3419999999999996</v>
      </c>
      <c r="R26" s="88">
        <f t="shared" si="3"/>
        <v>9.2140000000000004</v>
      </c>
      <c r="S26" s="88">
        <f t="shared" si="3"/>
        <v>10.170999999999999</v>
      </c>
      <c r="T26" s="88">
        <f t="shared" si="3"/>
        <v>1.1120000000000001</v>
      </c>
      <c r="U26" s="88">
        <f t="shared" si="3"/>
        <v>4.4340000000000002</v>
      </c>
      <c r="V26" s="88">
        <f t="shared" si="3"/>
        <v>1.5659999999999998</v>
      </c>
      <c r="W26" s="88">
        <f t="shared" si="3"/>
        <v>1.0149999999999999</v>
      </c>
      <c r="X26" s="88">
        <f t="shared" si="3"/>
        <v>12.971</v>
      </c>
      <c r="Y26" s="88">
        <f t="shared" si="3"/>
        <v>16.783999999999999</v>
      </c>
      <c r="Z26" s="89" t="str">
        <f t="shared" si="3"/>
        <v/>
      </c>
      <c r="AA26" s="90">
        <f>SUM(AA19:AA25)</f>
        <v>85.816000000000003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38.667000000000002</v>
      </c>
      <c r="O30" s="77">
        <v>63.335000000000001</v>
      </c>
      <c r="P30" s="77">
        <v>61.258000000000003</v>
      </c>
      <c r="Q30" s="77">
        <v>81.364000000000004</v>
      </c>
      <c r="R30" s="77">
        <v>85.537999999999997</v>
      </c>
      <c r="S30" s="77">
        <v>41.158999999999999</v>
      </c>
      <c r="T30" s="77">
        <v>52.128999999999998</v>
      </c>
      <c r="U30" s="77">
        <v>4.7699999999999996</v>
      </c>
      <c r="V30" s="77">
        <v>1.8069999999999999</v>
      </c>
      <c r="W30" s="77">
        <v>6.2960000000000003</v>
      </c>
      <c r="X30" s="77">
        <v>15.026</v>
      </c>
      <c r="Y30" s="77">
        <v>29.603999999999999</v>
      </c>
      <c r="Z30" s="78"/>
      <c r="AA30" s="79">
        <f>SUM(B30:Z30)</f>
        <v>480.95300000000003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38.667000000000002</v>
      </c>
      <c r="O32" s="62">
        <f t="shared" si="4"/>
        <v>63.335000000000001</v>
      </c>
      <c r="P32" s="62">
        <f t="shared" si="4"/>
        <v>61.258000000000003</v>
      </c>
      <c r="Q32" s="62">
        <f t="shared" si="4"/>
        <v>81.364000000000004</v>
      </c>
      <c r="R32" s="62">
        <f t="shared" si="4"/>
        <v>85.537999999999997</v>
      </c>
      <c r="S32" s="62">
        <f t="shared" si="4"/>
        <v>41.158999999999999</v>
      </c>
      <c r="T32" s="62">
        <f t="shared" si="4"/>
        <v>52.128999999999998</v>
      </c>
      <c r="U32" s="62">
        <f t="shared" si="4"/>
        <v>4.7699999999999996</v>
      </c>
      <c r="V32" s="62">
        <f t="shared" si="4"/>
        <v>1.8069999999999999</v>
      </c>
      <c r="W32" s="62">
        <f t="shared" si="4"/>
        <v>6.2960000000000003</v>
      </c>
      <c r="X32" s="62">
        <f t="shared" si="4"/>
        <v>15.026</v>
      </c>
      <c r="Y32" s="62">
        <f t="shared" si="4"/>
        <v>29.603999999999999</v>
      </c>
      <c r="Z32" s="63" t="str">
        <f t="shared" si="4"/>
        <v/>
      </c>
      <c r="AA32" s="64">
        <f>SUM(AA29:AA31)</f>
        <v>480.95300000000003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0.8</v>
      </c>
      <c r="S37" s="99"/>
      <c r="T37" s="99"/>
      <c r="U37" s="99">
        <v>0.5</v>
      </c>
      <c r="V37" s="99">
        <v>14.9</v>
      </c>
      <c r="W37" s="99">
        <v>32</v>
      </c>
      <c r="X37" s="99"/>
      <c r="Y37" s="99"/>
      <c r="Z37" s="100"/>
      <c r="AA37" s="79">
        <f t="shared" si="5"/>
        <v>48.2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0.8</v>
      </c>
      <c r="S40" s="88">
        <f t="shared" si="6"/>
        <v>0</v>
      </c>
      <c r="T40" s="88">
        <f t="shared" si="6"/>
        <v>0</v>
      </c>
      <c r="U40" s="88">
        <f t="shared" si="6"/>
        <v>0.5</v>
      </c>
      <c r="V40" s="88">
        <f t="shared" si="6"/>
        <v>14.9</v>
      </c>
      <c r="W40" s="88">
        <f t="shared" si="6"/>
        <v>32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48.2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0.8</v>
      </c>
      <c r="S45" s="99"/>
      <c r="T45" s="99"/>
      <c r="U45" s="99">
        <v>0.5</v>
      </c>
      <c r="V45" s="99">
        <v>14.9</v>
      </c>
      <c r="W45" s="99">
        <v>32</v>
      </c>
      <c r="X45" s="99"/>
      <c r="Y45" s="99"/>
      <c r="Z45" s="100"/>
      <c r="AA45" s="79">
        <f t="shared" si="7"/>
        <v>48.2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0.8</v>
      </c>
      <c r="S49" s="88">
        <f t="shared" si="8"/>
        <v>0</v>
      </c>
      <c r="T49" s="88">
        <f t="shared" si="8"/>
        <v>0</v>
      </c>
      <c r="U49" s="88">
        <f t="shared" si="8"/>
        <v>0.5</v>
      </c>
      <c r="V49" s="88">
        <f t="shared" si="8"/>
        <v>14.9</v>
      </c>
      <c r="W49" s="88">
        <f t="shared" si="8"/>
        <v>32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48.2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38.667000000000002</v>
      </c>
      <c r="O52" s="88">
        <f t="shared" si="10"/>
        <v>63.334999999999994</v>
      </c>
      <c r="P52" s="88">
        <f t="shared" si="10"/>
        <v>61.257999999999996</v>
      </c>
      <c r="Q52" s="88">
        <f t="shared" si="10"/>
        <v>81.36399999999999</v>
      </c>
      <c r="R52" s="88">
        <f t="shared" si="10"/>
        <v>86.337999999999994</v>
      </c>
      <c r="S52" s="88">
        <f t="shared" si="10"/>
        <v>41.159000000000006</v>
      </c>
      <c r="T52" s="88">
        <f t="shared" si="10"/>
        <v>52.129000000000005</v>
      </c>
      <c r="U52" s="88">
        <f t="shared" si="10"/>
        <v>5.2700000000000005</v>
      </c>
      <c r="V52" s="88">
        <f t="shared" si="10"/>
        <v>16.707000000000001</v>
      </c>
      <c r="W52" s="88">
        <f t="shared" si="10"/>
        <v>38.295999999999999</v>
      </c>
      <c r="X52" s="88">
        <f t="shared" si="10"/>
        <v>15.026</v>
      </c>
      <c r="Y52" s="88">
        <f t="shared" si="10"/>
        <v>29.603999999999999</v>
      </c>
      <c r="Z52" s="89" t="str">
        <f t="shared" si="10"/>
        <v/>
      </c>
      <c r="AA52" s="104">
        <f>SUM(B52:Z52)</f>
        <v>529.15300000000002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38.667000000000002</v>
      </c>
      <c r="O4" s="18">
        <v>63.335000000000001</v>
      </c>
      <c r="P4" s="18">
        <v>61.304000000000002</v>
      </c>
      <c r="Q4" s="18">
        <v>81.356999999999999</v>
      </c>
      <c r="R4" s="18">
        <v>86.378999999999991</v>
      </c>
      <c r="S4" s="18">
        <v>41.144000000000005</v>
      </c>
      <c r="T4" s="18">
        <v>52.088000000000001</v>
      </c>
      <c r="U4" s="18">
        <v>5.2700000000000005</v>
      </c>
      <c r="V4" s="18">
        <v>16.66</v>
      </c>
      <c r="W4" s="18">
        <v>38.256999999999998</v>
      </c>
      <c r="X4" s="18">
        <v>15.007</v>
      </c>
      <c r="Y4" s="18">
        <v>29.561</v>
      </c>
      <c r="Z4" s="19"/>
      <c r="AA4" s="20">
        <f>SUM(B4:Z4)</f>
        <v>529.02900000000011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50.13</v>
      </c>
      <c r="O7" s="28">
        <v>61.13</v>
      </c>
      <c r="P7" s="28">
        <v>63.48</v>
      </c>
      <c r="Q7" s="28">
        <v>76.47</v>
      </c>
      <c r="R7" s="28">
        <v>98.18</v>
      </c>
      <c r="S7" s="28">
        <v>136.97</v>
      </c>
      <c r="T7" s="28">
        <v>139.88</v>
      </c>
      <c r="U7" s="28">
        <v>167.25</v>
      </c>
      <c r="V7" s="28">
        <v>195.53</v>
      </c>
      <c r="W7" s="28">
        <v>179.63</v>
      </c>
      <c r="X7" s="28">
        <v>126.45</v>
      </c>
      <c r="Y7" s="28">
        <v>108.88</v>
      </c>
      <c r="Z7" s="29"/>
      <c r="AA7" s="30">
        <f>IF(SUM(B7:Z7)&lt;&gt;0,AVERAGEIF(B7:Z7,"&lt;&gt;"""),"")</f>
        <v>116.99833333333333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10.8</v>
      </c>
      <c r="Z12" s="53"/>
      <c r="AA12" s="54">
        <f t="shared" si="0"/>
        <v>10.8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35.585000000000001</v>
      </c>
      <c r="X13" s="52"/>
      <c r="Y13" s="52"/>
      <c r="Z13" s="53"/>
      <c r="AA13" s="54">
        <f t="shared" si="0"/>
        <v>35.585000000000001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38.567</v>
      </c>
      <c r="O14" s="57">
        <v>49.535000000000004</v>
      </c>
      <c r="P14" s="57">
        <v>15.475000000000001</v>
      </c>
      <c r="Q14" s="57">
        <v>28.724</v>
      </c>
      <c r="R14" s="57">
        <v>60.979000000000006</v>
      </c>
      <c r="S14" s="57">
        <v>17.573999999999998</v>
      </c>
      <c r="T14" s="57">
        <v>13.169</v>
      </c>
      <c r="U14" s="57">
        <v>3.1850000000000005</v>
      </c>
      <c r="V14" s="57">
        <v>14.799000000000001</v>
      </c>
      <c r="W14" s="57">
        <v>0.44</v>
      </c>
      <c r="X14" s="57">
        <v>0.73</v>
      </c>
      <c r="Y14" s="57">
        <v>8.5220000000000002</v>
      </c>
      <c r="Z14" s="58"/>
      <c r="AA14" s="59">
        <f t="shared" si="0"/>
        <v>251.69899999999998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38.567</v>
      </c>
      <c r="O16" s="62">
        <f t="shared" si="1"/>
        <v>49.535000000000004</v>
      </c>
      <c r="P16" s="62">
        <f t="shared" si="1"/>
        <v>15.475000000000001</v>
      </c>
      <c r="Q16" s="62">
        <f t="shared" si="1"/>
        <v>28.724</v>
      </c>
      <c r="R16" s="62">
        <f t="shared" si="1"/>
        <v>60.979000000000006</v>
      </c>
      <c r="S16" s="62">
        <f t="shared" si="1"/>
        <v>17.573999999999998</v>
      </c>
      <c r="T16" s="62">
        <f t="shared" si="1"/>
        <v>13.169</v>
      </c>
      <c r="U16" s="62">
        <f t="shared" si="1"/>
        <v>3.1850000000000005</v>
      </c>
      <c r="V16" s="62">
        <f t="shared" si="1"/>
        <v>14.799000000000001</v>
      </c>
      <c r="W16" s="62">
        <f t="shared" si="1"/>
        <v>36.024999999999999</v>
      </c>
      <c r="X16" s="62">
        <f t="shared" si="1"/>
        <v>0.73</v>
      </c>
      <c r="Y16" s="62">
        <f t="shared" si="1"/>
        <v>19.322000000000003</v>
      </c>
      <c r="Z16" s="63" t="str">
        <f t="shared" si="1"/>
        <v/>
      </c>
      <c r="AA16" s="64">
        <f>SUM(AA10:AA15)</f>
        <v>298.084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4</v>
      </c>
      <c r="P20" s="77">
        <v>4.2</v>
      </c>
      <c r="Q20" s="77">
        <v>0.2</v>
      </c>
      <c r="R20" s="77">
        <v>11.2</v>
      </c>
      <c r="S20" s="77">
        <v>4.9399999999999995</v>
      </c>
      <c r="T20" s="77">
        <v>5.9109999999999996</v>
      </c>
      <c r="U20" s="77">
        <v>2.0369999999999999</v>
      </c>
      <c r="V20" s="77">
        <v>1.861</v>
      </c>
      <c r="W20" s="77">
        <v>1.7629999999999999</v>
      </c>
      <c r="X20" s="77">
        <v>1.677</v>
      </c>
      <c r="Y20" s="77">
        <v>1.597</v>
      </c>
      <c r="Z20" s="78"/>
      <c r="AA20" s="79">
        <f t="shared" si="2"/>
        <v>39.385999999999996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</v>
      </c>
      <c r="O21" s="81">
        <v>0.1</v>
      </c>
      <c r="P21" s="81">
        <v>2.9000000000000001E-2</v>
      </c>
      <c r="Q21" s="81">
        <v>1.633</v>
      </c>
      <c r="R21" s="81">
        <v>14.2</v>
      </c>
      <c r="S21" s="81">
        <v>5.53</v>
      </c>
      <c r="T21" s="81">
        <v>8.0000000000000002E-3</v>
      </c>
      <c r="U21" s="81">
        <v>4.8000000000000001E-2</v>
      </c>
      <c r="V21" s="81"/>
      <c r="W21" s="81">
        <v>0.46899999999999997</v>
      </c>
      <c r="X21" s="81"/>
      <c r="Y21" s="81">
        <v>4.2000000000000003E-2</v>
      </c>
      <c r="Z21" s="78"/>
      <c r="AA21" s="79">
        <f t="shared" si="2"/>
        <v>22.158999999999999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0.1</v>
      </c>
      <c r="O26" s="88">
        <f t="shared" si="3"/>
        <v>4.0999999999999996</v>
      </c>
      <c r="P26" s="88">
        <f t="shared" si="3"/>
        <v>4.2290000000000001</v>
      </c>
      <c r="Q26" s="88">
        <f t="shared" si="3"/>
        <v>1.833</v>
      </c>
      <c r="R26" s="88">
        <f t="shared" si="3"/>
        <v>25.4</v>
      </c>
      <c r="S26" s="88">
        <f t="shared" si="3"/>
        <v>10.469999999999999</v>
      </c>
      <c r="T26" s="88">
        <f t="shared" si="3"/>
        <v>5.9189999999999996</v>
      </c>
      <c r="U26" s="88">
        <f t="shared" si="3"/>
        <v>2.085</v>
      </c>
      <c r="V26" s="88">
        <f t="shared" si="3"/>
        <v>1.861</v>
      </c>
      <c r="W26" s="88">
        <f t="shared" si="3"/>
        <v>2.2319999999999998</v>
      </c>
      <c r="X26" s="88">
        <f t="shared" si="3"/>
        <v>1.677</v>
      </c>
      <c r="Y26" s="88">
        <f t="shared" si="3"/>
        <v>1.639</v>
      </c>
      <c r="Z26" s="89" t="str">
        <f t="shared" si="3"/>
        <v/>
      </c>
      <c r="AA26" s="90">
        <f>SUM(AA19:AA25)</f>
        <v>61.544999999999995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38.667000000000002</v>
      </c>
      <c r="O30" s="77">
        <v>53.634999999999998</v>
      </c>
      <c r="P30" s="77">
        <v>19.704000000000001</v>
      </c>
      <c r="Q30" s="77">
        <v>30.556999999999999</v>
      </c>
      <c r="R30" s="77">
        <v>86.379000000000005</v>
      </c>
      <c r="S30" s="77">
        <v>28.044</v>
      </c>
      <c r="T30" s="77">
        <v>19.088000000000001</v>
      </c>
      <c r="U30" s="77">
        <v>5.27</v>
      </c>
      <c r="V30" s="77">
        <v>16.66</v>
      </c>
      <c r="W30" s="77">
        <v>38.256999999999998</v>
      </c>
      <c r="X30" s="77">
        <v>2.407</v>
      </c>
      <c r="Y30" s="77">
        <v>20.960999999999999</v>
      </c>
      <c r="Z30" s="78"/>
      <c r="AA30" s="79">
        <f>SUM(B30:Z30)</f>
        <v>359.62900000000002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38.667000000000002</v>
      </c>
      <c r="O32" s="62">
        <f t="shared" si="4"/>
        <v>53.634999999999998</v>
      </c>
      <c r="P32" s="62">
        <f t="shared" si="4"/>
        <v>19.704000000000001</v>
      </c>
      <c r="Q32" s="62">
        <f t="shared" si="4"/>
        <v>30.556999999999999</v>
      </c>
      <c r="R32" s="62">
        <f t="shared" si="4"/>
        <v>86.379000000000005</v>
      </c>
      <c r="S32" s="62">
        <f t="shared" si="4"/>
        <v>28.044</v>
      </c>
      <c r="T32" s="62">
        <f t="shared" si="4"/>
        <v>19.088000000000001</v>
      </c>
      <c r="U32" s="62">
        <f t="shared" si="4"/>
        <v>5.27</v>
      </c>
      <c r="V32" s="62">
        <f t="shared" si="4"/>
        <v>16.66</v>
      </c>
      <c r="W32" s="62">
        <f t="shared" si="4"/>
        <v>38.256999999999998</v>
      </c>
      <c r="X32" s="62">
        <f t="shared" si="4"/>
        <v>2.407</v>
      </c>
      <c r="Y32" s="62">
        <f t="shared" si="4"/>
        <v>20.960999999999999</v>
      </c>
      <c r="Z32" s="63" t="str">
        <f t="shared" si="4"/>
        <v/>
      </c>
      <c r="AA32" s="64">
        <f>SUM(AA29:AA31)</f>
        <v>359.62900000000002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9.6999999999999993</v>
      </c>
      <c r="P37" s="99">
        <v>15.1</v>
      </c>
      <c r="Q37" s="99">
        <v>7.8</v>
      </c>
      <c r="R37" s="99"/>
      <c r="S37" s="99">
        <v>13.1</v>
      </c>
      <c r="T37" s="99">
        <v>33</v>
      </c>
      <c r="U37" s="99"/>
      <c r="V37" s="99"/>
      <c r="W37" s="99"/>
      <c r="X37" s="99">
        <v>12.6</v>
      </c>
      <c r="Y37" s="99">
        <v>8.6</v>
      </c>
      <c r="Z37" s="100"/>
      <c r="AA37" s="79">
        <f t="shared" si="5"/>
        <v>99.899999999999977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26.5</v>
      </c>
      <c r="Q39" s="99">
        <v>43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69.5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9.6999999999999993</v>
      </c>
      <c r="P40" s="88">
        <f t="shared" si="6"/>
        <v>41.6</v>
      </c>
      <c r="Q40" s="88">
        <f t="shared" si="6"/>
        <v>50.8</v>
      </c>
      <c r="R40" s="88">
        <f t="shared" si="6"/>
        <v>0</v>
      </c>
      <c r="S40" s="88">
        <f t="shared" si="6"/>
        <v>13.1</v>
      </c>
      <c r="T40" s="88">
        <f t="shared" si="6"/>
        <v>33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12.6</v>
      </c>
      <c r="Y40" s="88">
        <f t="shared" si="6"/>
        <v>8.6</v>
      </c>
      <c r="Z40" s="89" t="str">
        <f t="shared" si="6"/>
        <v/>
      </c>
      <c r="AA40" s="90">
        <f t="shared" si="5"/>
        <v>169.39999999999998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>
        <v>9.6999999999999993</v>
      </c>
      <c r="P45" s="99">
        <v>15.1</v>
      </c>
      <c r="Q45" s="99">
        <v>7.8</v>
      </c>
      <c r="R45" s="99"/>
      <c r="S45" s="99">
        <v>13.1</v>
      </c>
      <c r="T45" s="99">
        <v>33</v>
      </c>
      <c r="U45" s="99"/>
      <c r="V45" s="99"/>
      <c r="W45" s="99"/>
      <c r="X45" s="99">
        <v>12.6</v>
      </c>
      <c r="Y45" s="99">
        <v>8.6</v>
      </c>
      <c r="Z45" s="100"/>
      <c r="AA45" s="79">
        <f t="shared" si="7"/>
        <v>99.899999999999977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26.5</v>
      </c>
      <c r="Q47" s="99">
        <v>43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69.5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9.6999999999999993</v>
      </c>
      <c r="P49" s="88">
        <f t="shared" si="8"/>
        <v>41.6</v>
      </c>
      <c r="Q49" s="88">
        <f t="shared" si="8"/>
        <v>50.8</v>
      </c>
      <c r="R49" s="88">
        <f t="shared" si="8"/>
        <v>0</v>
      </c>
      <c r="S49" s="88">
        <f t="shared" si="8"/>
        <v>13.1</v>
      </c>
      <c r="T49" s="88">
        <f t="shared" si="8"/>
        <v>33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12.6</v>
      </c>
      <c r="Y49" s="88">
        <f t="shared" si="8"/>
        <v>8.6</v>
      </c>
      <c r="Z49" s="89" t="str">
        <f t="shared" si="8"/>
        <v/>
      </c>
      <c r="AA49" s="90">
        <f t="shared" si="7"/>
        <v>169.39999999999998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38.667000000000002</v>
      </c>
      <c r="O52" s="88">
        <f t="shared" si="10"/>
        <v>63.335000000000008</v>
      </c>
      <c r="P52" s="88">
        <f t="shared" si="10"/>
        <v>61.304000000000002</v>
      </c>
      <c r="Q52" s="88">
        <f t="shared" si="10"/>
        <v>81.356999999999999</v>
      </c>
      <c r="R52" s="88">
        <f t="shared" si="10"/>
        <v>86.379000000000005</v>
      </c>
      <c r="S52" s="88">
        <f t="shared" si="10"/>
        <v>41.143999999999998</v>
      </c>
      <c r="T52" s="88">
        <f t="shared" si="10"/>
        <v>52.088000000000001</v>
      </c>
      <c r="U52" s="88">
        <f t="shared" si="10"/>
        <v>5.2700000000000005</v>
      </c>
      <c r="V52" s="88">
        <f t="shared" si="10"/>
        <v>16.66</v>
      </c>
      <c r="W52" s="88">
        <f t="shared" si="10"/>
        <v>38.256999999999998</v>
      </c>
      <c r="X52" s="88">
        <f t="shared" si="10"/>
        <v>15.007</v>
      </c>
      <c r="Y52" s="88">
        <f t="shared" si="10"/>
        <v>29.561</v>
      </c>
      <c r="Z52" s="89" t="str">
        <f t="shared" si="10"/>
        <v/>
      </c>
      <c r="AA52" s="104">
        <f>SUM(B52:Z52)</f>
        <v>529.02900000000011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9.6999999999999993</v>
      </c>
      <c r="P4" s="18">
        <v>41.6</v>
      </c>
      <c r="Q4" s="18">
        <v>50.8</v>
      </c>
      <c r="R4" s="18">
        <v>-0.8</v>
      </c>
      <c r="S4" s="18">
        <v>13.1</v>
      </c>
      <c r="T4" s="18">
        <v>33</v>
      </c>
      <c r="U4" s="18">
        <v>-0.5</v>
      </c>
      <c r="V4" s="18">
        <v>-14.9</v>
      </c>
      <c r="W4" s="18">
        <v>-32</v>
      </c>
      <c r="X4" s="18">
        <v>12.6</v>
      </c>
      <c r="Y4" s="18">
        <v>8.6</v>
      </c>
      <c r="Z4" s="19"/>
      <c r="AA4" s="111">
        <f>SUM(B4:Z4)</f>
        <v>121.19999999999996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50.13</v>
      </c>
      <c r="O7" s="117">
        <v>61.13</v>
      </c>
      <c r="P7" s="117">
        <v>63.48</v>
      </c>
      <c r="Q7" s="117">
        <v>76.47</v>
      </c>
      <c r="R7" s="117">
        <v>98.18</v>
      </c>
      <c r="S7" s="117">
        <v>136.97</v>
      </c>
      <c r="T7" s="117">
        <v>139.88</v>
      </c>
      <c r="U7" s="117">
        <v>167.25</v>
      </c>
      <c r="V7" s="117">
        <v>195.53</v>
      </c>
      <c r="W7" s="117">
        <v>179.63</v>
      </c>
      <c r="X7" s="117">
        <v>126.45</v>
      </c>
      <c r="Y7" s="117">
        <v>108.88</v>
      </c>
      <c r="Z7" s="118"/>
      <c r="AA7" s="119">
        <f>IF(SUM(B7:Z7)&lt;&gt;0,AVERAGEIF(B7:Z7,"&lt;&gt;"""),"")</f>
        <v>116.99833333333333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0.8</v>
      </c>
      <c r="S13" s="129"/>
      <c r="T13" s="129"/>
      <c r="U13" s="129">
        <v>0.5</v>
      </c>
      <c r="V13" s="129">
        <v>14.9</v>
      </c>
      <c r="W13" s="129">
        <v>32</v>
      </c>
      <c r="X13" s="129"/>
      <c r="Y13" s="130"/>
      <c r="Z13" s="131"/>
      <c r="AA13" s="132">
        <f t="shared" si="0"/>
        <v>48.2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0.8</v>
      </c>
      <c r="S16" s="135">
        <f t="shared" si="1"/>
        <v>0</v>
      </c>
      <c r="T16" s="135">
        <f t="shared" si="1"/>
        <v>0</v>
      </c>
      <c r="U16" s="135">
        <f t="shared" si="1"/>
        <v>0.5</v>
      </c>
      <c r="V16" s="135">
        <f t="shared" si="1"/>
        <v>14.9</v>
      </c>
      <c r="W16" s="135">
        <f t="shared" si="1"/>
        <v>32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48.2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>
        <v>9.6999999999999993</v>
      </c>
      <c r="P21" s="129">
        <v>15.1</v>
      </c>
      <c r="Q21" s="129">
        <v>7.8</v>
      </c>
      <c r="R21" s="129"/>
      <c r="S21" s="129">
        <v>13.1</v>
      </c>
      <c r="T21" s="129">
        <v>33</v>
      </c>
      <c r="U21" s="129"/>
      <c r="V21" s="129"/>
      <c r="W21" s="129"/>
      <c r="X21" s="129">
        <v>12.6</v>
      </c>
      <c r="Y21" s="130">
        <v>8.6</v>
      </c>
      <c r="Z21" s="131"/>
      <c r="AA21" s="132">
        <f t="shared" si="2"/>
        <v>99.899999999999977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26.5</v>
      </c>
      <c r="Q23" s="133">
        <v>43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69.5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9.6999999999999993</v>
      </c>
      <c r="P24" s="135">
        <f t="shared" si="3"/>
        <v>41.6</v>
      </c>
      <c r="Q24" s="135">
        <f t="shared" si="3"/>
        <v>50.8</v>
      </c>
      <c r="R24" s="135">
        <f t="shared" si="3"/>
        <v>0</v>
      </c>
      <c r="S24" s="135">
        <f t="shared" si="3"/>
        <v>13.1</v>
      </c>
      <c r="T24" s="135">
        <f t="shared" si="3"/>
        <v>33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12.6</v>
      </c>
      <c r="Y24" s="135">
        <f t="shared" si="3"/>
        <v>8.6</v>
      </c>
      <c r="Z24" s="136" t="str">
        <f t="shared" si="3"/>
        <v/>
      </c>
      <c r="AA24" s="90">
        <f t="shared" si="2"/>
        <v>169.39999999999998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2025-07-26T08:30:26Z</dcterms:created>
  <dcterms:modified xsi:type="dcterms:W3CDTF">2025-07-26T08:30:28Z</dcterms:modified>
</cp:coreProperties>
</file>