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0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M52" i="5"/>
  <c r="L52" i="5"/>
  <c r="K52" i="5"/>
  <c r="J52" i="5"/>
  <c r="I52" i="5"/>
  <c r="H52" i="5"/>
  <c r="G52" i="5"/>
  <c r="F52" i="5"/>
  <c r="E52" i="5"/>
  <c r="D52" i="5"/>
  <c r="C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L26" i="5"/>
  <c r="K26" i="5"/>
  <c r="J26" i="5"/>
  <c r="I26" i="5"/>
  <c r="H26" i="5"/>
  <c r="G26" i="5"/>
  <c r="F26" i="5"/>
  <c r="E26" i="5"/>
  <c r="D26" i="5"/>
  <c r="C26" i="5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M52" i="4"/>
  <c r="L52" i="4"/>
  <c r="K52" i="4"/>
  <c r="J52" i="4"/>
  <c r="I52" i="4"/>
  <c r="H52" i="4"/>
  <c r="G52" i="4"/>
  <c r="F52" i="4"/>
  <c r="E52" i="4"/>
  <c r="D52" i="4"/>
  <c r="C52" i="4"/>
  <c r="B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<sst xmlns="http://schemas.openxmlformats.org/spreadsheetml/2006/main" count="119" uniqueCount="54">
  <si>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25/07/2025 11:36:48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</si>
  <si>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</si>
  <si>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</si>
  <si>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</si>
  <si>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</si>
  <si>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</si>
  <si>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</si>
  <si>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</si>
  <si>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</si>
  <si>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</si>
  <si>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</si>
  <si>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</si>
  <si>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</si>
  <si>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</si>
  <si>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</si>
  <si>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</si>
  <si>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</si>
  <si>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</si>
  <si>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</si>
  <si>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</si>
  <si>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</si>
  <si>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</si>
  <si>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</si>
  <si>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</si>
  <si>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</si>
  <si>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</si>
  <si>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</si>
  <si>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</si>
  <si>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</si>
  <si>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</si>
  <si>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</si>
  <si>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</si>
  <si>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</si>
  <si>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</si>
  <si>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</si>
  <si>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</si>
  <si>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</si>
  <si>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</si>
  <si>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</si>
  <si>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</si>
  <si>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</si>
  <si>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</si>
  <si>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</si>
  <si>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</si>
  <si>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</si>
  <si>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</si>
  <si>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</si>
  <si>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</si>
  <si>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</si>
  <si>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</si>
  <si>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</si>
  <si>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</si>
  <si>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'3' Market</t>
  </si>
  <si>
    <t>IDA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</si>
</sst>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15CF-4E44-B61A-B2E8023F4527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15CF-4E44-B61A-B2E8023F4527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5">
                  <c:v>6</c:v>
                </c:pt>
                <c:pt idx="16">
                  <c:v>10</c:v>
                </c:pt>
                <c:pt idx="18">
                  <c:v>5</c:v>
                </c:pt>
                <c:pt idx="21">
                  <c:v>9.1</c:v>
                </c:pt>
                <c:pt idx="22">
                  <c:v>9.6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5CF-4E44-B61A-B2E8023F4527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2">
                  <c:v>3.1900000000000004</c:v>
                </c:pt>
                <c:pt idx="13">
                  <c:v>3.3330000000000002</c:v>
                </c:pt>
                <c:pt idx="14">
                  <c:v>2.5140000000000002</c:v>
                </c:pt>
                <c:pt idx="15">
                  <c:v>0.76200000000000001</c:v>
                </c:pt>
                <c:pt idx="16">
                  <c:v>2.3E-2</c:v>
                </c:pt>
                <c:pt idx="17">
                  <c:v>1.143</c:v>
                </c:pt>
                <c:pt idx="18">
                  <c:v>1.3840000000000001</c:v>
                </c:pt>
                <c:pt idx="19">
                  <c:v>4.3999999999999997E-2</c:v>
                </c:pt>
                <c:pt idx="20">
                  <c:v>1.7999999999999999E-2</c:v>
                </c:pt>
                <c:pt idx="21">
                  <c:v>1.3759999999999999</c:v>
                </c:pt>
                <c:pt idx="22">
                  <c:v>1.5469999999999999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5CF-4E44-B61A-B2E8023F4527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15CF-4E44-B61A-B2E8023F4527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15CF-4E44-B61A-B2E8023F4527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15CF-4E44-B61A-B2E8023F4527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15CF-4E44-B61A-B2E8023F4527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15CF-4E44-B61A-B2E8023F4527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9">
                  <c:v>20</c:v>
                </c:pt>
                <c:pt idx="20">
                  <c:v>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15CF-4E44-B61A-B2E8023F4527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30.5</c:v>
                </c:pt>
                <c:pt idx="14">
                  <c:v>31.2</c:v>
                </c:pt>
                <c:pt idx="15">
                  <c:v>29.9</c:v>
                </c:pt>
                <c:pt idx="16">
                  <c:v>18.3</c:v>
                </c:pt>
                <c:pt idx="17">
                  <c:v>0</c:v>
                </c:pt>
                <c:pt idx="18">
                  <c:v>12</c:v>
                </c:pt>
                <c:pt idx="19">
                  <c:v>0</c:v>
                </c:pt>
                <c:pt idx="20">
                  <c:v>1.9</c:v>
                </c:pt>
                <c:pt idx="21">
                  <c:v>67.899999999999991</c:v>
                </c:pt>
                <c:pt idx="22">
                  <c:v>57</c:v>
                </c:pt>
                <c:pt idx="23">
                  <c:v>15.3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15CF-4E44-B61A-B2E8023F4527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65.387</c:v>
                </c:pt>
                <c:pt idx="13">
                  <c:v>4.8000000000000001E-2</c:v>
                </c:pt>
                <c:pt idx="15">
                  <c:v>0.63400000000000001</c:v>
                </c:pt>
                <c:pt idx="16">
                  <c:v>29.356999999999999</c:v>
                </c:pt>
                <c:pt idx="17">
                  <c:v>20.238</c:v>
                </c:pt>
                <c:pt idx="18">
                  <c:v>15.484</c:v>
                </c:pt>
                <c:pt idx="19">
                  <c:v>15.2</c:v>
                </c:pt>
                <c:pt idx="20">
                  <c:v>15.382</c:v>
                </c:pt>
                <c:pt idx="21">
                  <c:v>5.8129999999999997</c:v>
                </c:pt>
                <c:pt idx="22">
                  <c:v>3.4220000000000002</c:v>
                </c:pt>
                <c:pt idx="23">
                  <c:v>4.1669999999999998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15CF-4E44-B61A-B2E8023F4527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15CF-4E44-B61A-B2E8023F4527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15CF-4E44-B61A-B2E8023F45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86</c:v>
                </c:pt>
                <c:pt idx="13">
                  <c:v>79.67</c:v>
                </c:pt>
                <c:pt idx="14">
                  <c:v>81.69</c:v>
                </c:pt>
                <c:pt idx="15">
                  <c:v>94.38</c:v>
                </c:pt>
                <c:pt idx="16">
                  <c:v>112.88</c:v>
                </c:pt>
                <c:pt idx="17">
                  <c:v>127.55</c:v>
                </c:pt>
                <c:pt idx="18">
                  <c:v>264.91000000000003</c:v>
                </c:pt>
                <c:pt idx="19">
                  <c:v>406.95</c:v>
                </c:pt>
                <c:pt idx="20">
                  <c:v>429.37</c:v>
                </c:pt>
                <c:pt idx="21">
                  <c:v>162.18</c:v>
                </c:pt>
                <c:pt idx="22">
                  <c:v>151.94999999999999</c:v>
                </c:pt>
                <c:pt idx="23">
                  <c:v>130.52000000000001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15CF-4E44-B61A-B2E8023F45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5866-4AA5-B966-A2C7E1E2AC0F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5866-4AA5-B966-A2C7E1E2AC0F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2">
                  <c:v>4.4000000000000004</c:v>
                </c:pt>
                <c:pt idx="14">
                  <c:v>2.1</c:v>
                </c:pt>
                <c:pt idx="15">
                  <c:v>13.8</c:v>
                </c:pt>
                <c:pt idx="16">
                  <c:v>5.55</c:v>
                </c:pt>
                <c:pt idx="17">
                  <c:v>3.7170000000000001</c:v>
                </c:pt>
                <c:pt idx="18">
                  <c:v>2.6829999999999998</c:v>
                </c:pt>
                <c:pt idx="19">
                  <c:v>2.754</c:v>
                </c:pt>
                <c:pt idx="20">
                  <c:v>2.5939999999999999</c:v>
                </c:pt>
                <c:pt idx="21">
                  <c:v>2.375</c:v>
                </c:pt>
                <c:pt idx="22">
                  <c:v>2.2480000000000002</c:v>
                </c:pt>
                <c:pt idx="23">
                  <c:v>2.1520000000000001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866-4AA5-B966-A2C7E1E2AC0F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15">
                  <c:v>6.8180000000000005</c:v>
                </c:pt>
                <c:pt idx="16">
                  <c:v>3.41</c:v>
                </c:pt>
                <c:pt idx="17">
                  <c:v>4.9159999999999995</c:v>
                </c:pt>
                <c:pt idx="18">
                  <c:v>6.1059999999999999</c:v>
                </c:pt>
                <c:pt idx="19">
                  <c:v>10.003</c:v>
                </c:pt>
                <c:pt idx="20">
                  <c:v>10.956</c:v>
                </c:pt>
                <c:pt idx="21">
                  <c:v>13.907</c:v>
                </c:pt>
                <c:pt idx="22">
                  <c:v>13.481999999999999</c:v>
                </c:pt>
                <c:pt idx="23">
                  <c:v>3.6549999999999998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866-4AA5-B966-A2C7E1E2AC0F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5866-4AA5-B966-A2C7E1E2AC0F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5866-4AA5-B966-A2C7E1E2AC0F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5866-4AA5-B966-A2C7E1E2AC0F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5866-4AA5-B966-A2C7E1E2AC0F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5866-4AA5-B966-A2C7E1E2AC0F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  <c:pt idx="18">
                  <c:v>20</c:v>
                </c:pt>
                <c:pt idx="19">
                  <c:v>11.598000000000001</c:v>
                </c:pt>
                <c:pt idx="20">
                  <c:v>19.13</c:v>
                </c:pt>
                <c:pt idx="21">
                  <c:v>38</c:v>
                </c:pt>
                <c:pt idx="22">
                  <c:v>36</c:v>
                </c:pt>
                <c:pt idx="23">
                  <c:v>1.024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5866-4AA5-B966-A2C7E1E2AC0F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60.5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47.9</c:v>
                </c:pt>
                <c:pt idx="17">
                  <c:v>0.9</c:v>
                </c:pt>
                <c:pt idx="18">
                  <c:v>0</c:v>
                </c:pt>
                <c:pt idx="19">
                  <c:v>5.6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866-4AA5-B966-A2C7E1E2AC0F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2">
                  <c:v>3.6339999999999999</c:v>
                </c:pt>
                <c:pt idx="13">
                  <c:v>33.895000000000003</c:v>
                </c:pt>
                <c:pt idx="14">
                  <c:v>31.663</c:v>
                </c:pt>
                <c:pt idx="15">
                  <c:v>16.725999999999999</c:v>
                </c:pt>
                <c:pt idx="16">
                  <c:v>0.73399999999999999</c:v>
                </c:pt>
                <c:pt idx="17">
                  <c:v>11.822000000000001</c:v>
                </c:pt>
                <c:pt idx="18">
                  <c:v>5.0790000000000006</c:v>
                </c:pt>
                <c:pt idx="19">
                  <c:v>5.2650000000000006</c:v>
                </c:pt>
                <c:pt idx="20">
                  <c:v>4.5940000000000003</c:v>
                </c:pt>
                <c:pt idx="21">
                  <c:v>29.953000000000003</c:v>
                </c:pt>
                <c:pt idx="22">
                  <c:v>19.877000000000002</c:v>
                </c:pt>
                <c:pt idx="23">
                  <c:v>12.603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5866-4AA5-B966-A2C7E1E2AC0F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5866-4AA5-B966-A2C7E1E2AC0F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5866-4AA5-B966-A2C7E1E2AC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12">
                  <c:v>86</c:v>
                </c:pt>
                <c:pt idx="13">
                  <c:v>79.67</c:v>
                </c:pt>
                <c:pt idx="14">
                  <c:v>81.69</c:v>
                </c:pt>
                <c:pt idx="15">
                  <c:v>94.38</c:v>
                </c:pt>
                <c:pt idx="16">
                  <c:v>112.88</c:v>
                </c:pt>
                <c:pt idx="17">
                  <c:v>127.55</c:v>
                </c:pt>
                <c:pt idx="18">
                  <c:v>264.91000000000003</c:v>
                </c:pt>
                <c:pt idx="19">
                  <c:v>406.95</c:v>
                </c:pt>
                <c:pt idx="20">
                  <c:v>429.37</c:v>
                </c:pt>
                <c:pt idx="21">
                  <c:v>162.18</c:v>
                </c:pt>
                <c:pt idx="22">
                  <c:v>151.94999999999999</c:v>
                </c:pt>
                <c:pt idx="23">
                  <c:v>130.52000000000001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5866-4AA5-B966-A2C7E1E2AC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45863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68.576999999999998</v>
      </c>
      <c r="O4" s="18">
        <v>33.881</v>
      </c>
      <c r="P4" s="18">
        <v>33.713999999999999</v>
      </c>
      <c r="Q4" s="18">
        <v>37.295999999999999</v>
      </c>
      <c r="R4" s="18">
        <v>57.68</v>
      </c>
      <c r="S4" s="18">
        <v>21.381</v>
      </c>
      <c r="T4" s="18">
        <v>33.867999999999995</v>
      </c>
      <c r="U4" s="18">
        <v>35.243999999999993</v>
      </c>
      <c r="V4" s="18">
        <v>37.299999999999997</v>
      </c>
      <c r="W4" s="18">
        <v>84.189000000000007</v>
      </c>
      <c r="X4" s="18">
        <v>71.568999999999988</v>
      </c>
      <c r="Y4" s="18">
        <v>19.466999999999999</v>
      </c>
      <c r="Z4" s="19"/>
      <c r="AA4" s="20">
        <f>SUM(B4:Z4)</f>
        <v>534.16599999999994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86</v>
      </c>
      <c r="O7" s="28">
        <v>79.67</v>
      </c>
      <c r="P7" s="28">
        <v>81.69</v>
      </c>
      <c r="Q7" s="28">
        <v>94.38</v>
      </c>
      <c r="R7" s="28">
        <v>112.88</v>
      </c>
      <c r="S7" s="28">
        <v>127.55</v>
      </c>
      <c r="T7" s="28">
        <v>264.91000000000003</v>
      </c>
      <c r="U7" s="28">
        <v>406.95</v>
      </c>
      <c r="V7" s="28">
        <v>429.37</v>
      </c>
      <c r="W7" s="28">
        <v>162.18</v>
      </c>
      <c r="X7" s="28">
        <v>151.94999999999999</v>
      </c>
      <c r="Y7" s="28">
        <v>130.52000000000001</v>
      </c>
      <c r="Z7" s="29"/>
      <c r="AA7" s="30">
        <f>IF(SUM(B7:Z7)&lt;&gt;0,AVERAGEIF(B7:Z7,"&lt;&gt;"""),"")</f>
        <v>177.33750000000001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>
        <v>20</v>
      </c>
      <c r="V12" s="52">
        <v>20</v>
      </c>
      <c r="W12" s="52"/>
      <c r="X12" s="52"/>
      <c r="Y12" s="52"/>
      <c r="Z12" s="53"/>
      <c r="AA12" s="54">
        <f t="shared" si="0"/>
        <v>40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65.387</v>
      </c>
      <c r="O14" s="57">
        <v>4.8000000000000001E-2</v>
      </c>
      <c r="P14" s="57"/>
      <c r="Q14" s="57">
        <v>0.63400000000000001</v>
      </c>
      <c r="R14" s="57">
        <v>29.356999999999999</v>
      </c>
      <c r="S14" s="57">
        <v>20.238</v>
      </c>
      <c r="T14" s="57">
        <v>15.484</v>
      </c>
      <c r="U14" s="57">
        <v>15.2</v>
      </c>
      <c r="V14" s="57">
        <v>15.382</v>
      </c>
      <c r="W14" s="57">
        <v>5.8129999999999997</v>
      </c>
      <c r="X14" s="57">
        <v>3.4220000000000002</v>
      </c>
      <c r="Y14" s="57">
        <v>4.1669999999999998</v>
      </c>
      <c r="Z14" s="58"/>
      <c r="AA14" s="59">
        <f t="shared" si="0"/>
        <v>175.13199999999998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 t="shared" ref="B16:Z16" si="1">IF(LEN(B$2)&gt;0,SUM(B10:B15),"")</f>
        <v/>
      </c>
      <c r="C16" s="62" t="str">
        <f t="shared" si="1"/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65.387</v>
      </c>
      <c r="O16" s="62">
        <f t="shared" si="1"/>
        <v>4.8000000000000001E-2</v>
      </c>
      <c r="P16" s="62">
        <f t="shared" si="1"/>
        <v>0</v>
      </c>
      <c r="Q16" s="62">
        <f t="shared" si="1"/>
        <v>0.63400000000000001</v>
      </c>
      <c r="R16" s="62">
        <f t="shared" si="1"/>
        <v>29.356999999999999</v>
      </c>
      <c r="S16" s="62">
        <f t="shared" si="1"/>
        <v>20.238</v>
      </c>
      <c r="T16" s="62">
        <f t="shared" si="1"/>
        <v>15.484</v>
      </c>
      <c r="U16" s="62">
        <f t="shared" si="1"/>
        <v>35.200000000000003</v>
      </c>
      <c r="V16" s="62">
        <f t="shared" si="1"/>
        <v>35.381999999999998</v>
      </c>
      <c r="W16" s="62">
        <f t="shared" si="1"/>
        <v>5.8129999999999997</v>
      </c>
      <c r="X16" s="62">
        <f t="shared" si="1"/>
        <v>3.4220000000000002</v>
      </c>
      <c r="Y16" s="62">
        <f t="shared" si="1"/>
        <v>4.1669999999999998</v>
      </c>
      <c r="Z16" s="63" t="str">
        <f t="shared" si="1"/>
        <v/>
      </c>
      <c r="AA16" s="64">
        <f>SUM(AA10:AA15)</f>
        <v>215.13199999999998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>
        <v>6</v>
      </c>
      <c r="R20" s="77">
        <v>10</v>
      </c>
      <c r="S20" s="77"/>
      <c r="T20" s="77">
        <v>5</v>
      </c>
      <c r="U20" s="77"/>
      <c r="V20" s="77"/>
      <c r="W20" s="77">
        <v>9.1</v>
      </c>
      <c r="X20" s="77">
        <v>9.6</v>
      </c>
      <c r="Y20" s="77"/>
      <c r="Z20" s="78"/>
      <c r="AA20" s="79">
        <f t="shared" si="2"/>
        <v>39.700000000000003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3.1900000000000004</v>
      </c>
      <c r="O21" s="81">
        <v>3.3330000000000002</v>
      </c>
      <c r="P21" s="81">
        <v>2.5140000000000002</v>
      </c>
      <c r="Q21" s="81">
        <v>0.76200000000000001</v>
      </c>
      <c r="R21" s="81">
        <v>2.3E-2</v>
      </c>
      <c r="S21" s="81">
        <v>1.143</v>
      </c>
      <c r="T21" s="81">
        <v>1.3840000000000001</v>
      </c>
      <c r="U21" s="81">
        <v>4.3999999999999997E-2</v>
      </c>
      <c r="V21" s="81">
        <v>1.7999999999999999E-2</v>
      </c>
      <c r="W21" s="81">
        <v>1.3759999999999999</v>
      </c>
      <c r="X21" s="81">
        <v>1.5469999999999999</v>
      </c>
      <c r="Y21" s="81"/>
      <c r="Z21" s="78"/>
      <c r="AA21" s="79">
        <f t="shared" si="2"/>
        <v>15.334000000000003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 t="shared" ref="B26:Z26" si="3">IF(LEN(B$2)&gt;0,SUM(B19:B25),"")</f>
        <v/>
      </c>
      <c r="C26" s="88" t="str">
        <f t="shared" si="3"/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3.1900000000000004</v>
      </c>
      <c r="O26" s="88">
        <f t="shared" si="3"/>
        <v>3.3330000000000002</v>
      </c>
      <c r="P26" s="88">
        <f t="shared" si="3"/>
        <v>2.5140000000000002</v>
      </c>
      <c r="Q26" s="88">
        <f t="shared" si="3"/>
        <v>6.7620000000000005</v>
      </c>
      <c r="R26" s="88">
        <f t="shared" si="3"/>
        <v>10.023</v>
      </c>
      <c r="S26" s="88">
        <f t="shared" si="3"/>
        <v>1.143</v>
      </c>
      <c r="T26" s="88">
        <f t="shared" si="3"/>
        <v>6.3840000000000003</v>
      </c>
      <c r="U26" s="88">
        <f t="shared" si="3"/>
        <v>4.3999999999999997E-2</v>
      </c>
      <c r="V26" s="88">
        <f t="shared" si="3"/>
        <v>1.7999999999999999E-2</v>
      </c>
      <c r="W26" s="88">
        <f t="shared" si="3"/>
        <v>10.475999999999999</v>
      </c>
      <c r="X26" s="88">
        <f t="shared" si="3"/>
        <v>11.147</v>
      </c>
      <c r="Y26" s="88">
        <f t="shared" si="3"/>
        <v>0</v>
      </c>
      <c r="Z26" s="89" t="str">
        <f t="shared" si="3"/>
        <v/>
      </c>
      <c r="AA26" s="90">
        <f>SUM(AA19:AA25)</f>
        <v>55.034000000000006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68.576999999999998</v>
      </c>
      <c r="O30" s="77">
        <v>3.3809999999999998</v>
      </c>
      <c r="P30" s="77">
        <v>2.5139999999999998</v>
      </c>
      <c r="Q30" s="77">
        <v>7.3959999999999999</v>
      </c>
      <c r="R30" s="77">
        <v>39.380000000000003</v>
      </c>
      <c r="S30" s="77">
        <v>21.381</v>
      </c>
      <c r="T30" s="77">
        <v>21.867999999999999</v>
      </c>
      <c r="U30" s="77">
        <v>35.244</v>
      </c>
      <c r="V30" s="77">
        <v>35.4</v>
      </c>
      <c r="W30" s="77">
        <v>16.289000000000001</v>
      </c>
      <c r="X30" s="77">
        <v>14.569000000000001</v>
      </c>
      <c r="Y30" s="77">
        <v>4.1669999999999998</v>
      </c>
      <c r="Z30" s="78"/>
      <c r="AA30" s="79">
        <f>SUM(B30:Z30)</f>
        <v>270.166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68.576999999999998</v>
      </c>
      <c r="O32" s="62">
        <f t="shared" si="4"/>
        <v>3.3809999999999998</v>
      </c>
      <c r="P32" s="62">
        <f t="shared" si="4"/>
        <v>2.5139999999999998</v>
      </c>
      <c r="Q32" s="62">
        <f t="shared" si="4"/>
        <v>7.3959999999999999</v>
      </c>
      <c r="R32" s="62">
        <f t="shared" si="4"/>
        <v>39.380000000000003</v>
      </c>
      <c r="S32" s="62">
        <f t="shared" si="4"/>
        <v>21.381</v>
      </c>
      <c r="T32" s="62">
        <f t="shared" si="4"/>
        <v>21.867999999999999</v>
      </c>
      <c r="U32" s="62">
        <f t="shared" si="4"/>
        <v>35.244</v>
      </c>
      <c r="V32" s="62">
        <f t="shared" si="4"/>
        <v>35.4</v>
      </c>
      <c r="W32" s="62">
        <f t="shared" si="4"/>
        <v>16.289000000000001</v>
      </c>
      <c r="X32" s="62">
        <f t="shared" si="4"/>
        <v>14.569000000000001</v>
      </c>
      <c r="Y32" s="62">
        <f t="shared" si="4"/>
        <v>4.1669999999999998</v>
      </c>
      <c r="Z32" s="63" t="str">
        <f t="shared" si="4"/>
        <v/>
      </c>
      <c r="AA32" s="64">
        <f>SUM(AA29:AA31)</f>
        <v>270.166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>
        <v>30.5</v>
      </c>
      <c r="P37" s="99">
        <v>31.2</v>
      </c>
      <c r="Q37" s="99">
        <v>29.9</v>
      </c>
      <c r="R37" s="99">
        <v>18.3</v>
      </c>
      <c r="S37" s="99"/>
      <c r="T37" s="99">
        <v>12</v>
      </c>
      <c r="U37" s="99"/>
      <c r="V37" s="99">
        <v>1.9</v>
      </c>
      <c r="W37" s="99">
        <v>0.8</v>
      </c>
      <c r="X37" s="99">
        <v>6.5</v>
      </c>
      <c r="Y37" s="99">
        <v>15.3</v>
      </c>
      <c r="Z37" s="100"/>
      <c r="AA37" s="79">
        <f t="shared" si="5"/>
        <v>146.4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>
        <v>67.099999999999994</v>
      </c>
      <c r="X39" s="99">
        <v>50.5</v>
      </c>
      <c r="Y39" s="99"/>
      <c r="Z39" s="100"/>
      <c r="AA39" s="79">
        <f t="shared" si="5"/>
        <v>117.6</v>
      </c>
    </row>
    <row r="40" spans="1:27" ht="30" customHeight="1" thickBot="1" x14ac:dyDescent="0.25">
      <c r="A40" s="86" t="s">
        <v>33</v>
      </c>
      <c r="B40" s="87" t="str">
        <f t="shared" ref="B40:Z40" si="6">IF(LEN(B$2)&gt;0,SUM(B35:B39),"")</f>
        <v/>
      </c>
      <c r="C40" s="88" t="str">
        <f t="shared" si="6"/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30.5</v>
      </c>
      <c r="P40" s="88">
        <f t="shared" si="6"/>
        <v>31.2</v>
      </c>
      <c r="Q40" s="88">
        <f t="shared" si="6"/>
        <v>29.9</v>
      </c>
      <c r="R40" s="88">
        <f t="shared" si="6"/>
        <v>18.3</v>
      </c>
      <c r="S40" s="88">
        <f t="shared" si="6"/>
        <v>0</v>
      </c>
      <c r="T40" s="88">
        <f t="shared" si="6"/>
        <v>12</v>
      </c>
      <c r="U40" s="88">
        <f t="shared" si="6"/>
        <v>0</v>
      </c>
      <c r="V40" s="88">
        <f t="shared" si="6"/>
        <v>1.9</v>
      </c>
      <c r="W40" s="88">
        <f t="shared" si="6"/>
        <v>67.899999999999991</v>
      </c>
      <c r="X40" s="88">
        <f t="shared" si="6"/>
        <v>57</v>
      </c>
      <c r="Y40" s="88">
        <f t="shared" si="6"/>
        <v>15.3</v>
      </c>
      <c r="Z40" s="89" t="str">
        <f t="shared" si="6"/>
        <v/>
      </c>
      <c r="AA40" s="90">
        <f t="shared" si="5"/>
        <v>264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>
        <v>30.5</v>
      </c>
      <c r="P45" s="99">
        <v>31.2</v>
      </c>
      <c r="Q45" s="99">
        <v>29.9</v>
      </c>
      <c r="R45" s="99">
        <v>18.3</v>
      </c>
      <c r="S45" s="99"/>
      <c r="T45" s="99">
        <v>12</v>
      </c>
      <c r="U45" s="99"/>
      <c r="V45" s="99">
        <v>1.9</v>
      </c>
      <c r="W45" s="99">
        <v>0.8</v>
      </c>
      <c r="X45" s="99">
        <v>6.5</v>
      </c>
      <c r="Y45" s="99">
        <v>15.3</v>
      </c>
      <c r="Z45" s="100"/>
      <c r="AA45" s="79">
        <f t="shared" si="7"/>
        <v>146.4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>
        <v>67.099999999999994</v>
      </c>
      <c r="X47" s="99">
        <v>50.5</v>
      </c>
      <c r="Y47" s="99"/>
      <c r="Z47" s="100"/>
      <c r="AA47" s="79">
        <f t="shared" si="7"/>
        <v>117.6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30.5</v>
      </c>
      <c r="P49" s="88">
        <f t="shared" si="8"/>
        <v>31.2</v>
      </c>
      <c r="Q49" s="88">
        <f t="shared" si="8"/>
        <v>29.9</v>
      </c>
      <c r="R49" s="88">
        <f t="shared" si="8"/>
        <v>18.3</v>
      </c>
      <c r="S49" s="88">
        <f t="shared" si="8"/>
        <v>0</v>
      </c>
      <c r="T49" s="88">
        <f t="shared" si="8"/>
        <v>12</v>
      </c>
      <c r="U49" s="88">
        <f t="shared" si="8"/>
        <v>0</v>
      </c>
      <c r="V49" s="88">
        <f t="shared" si="8"/>
        <v>1.9</v>
      </c>
      <c r="W49" s="88">
        <f t="shared" si="8"/>
        <v>67.899999999999991</v>
      </c>
      <c r="X49" s="88">
        <f t="shared" si="8"/>
        <v>57</v>
      </c>
      <c r="Y49" s="88">
        <f t="shared" si="8"/>
        <v>15.3</v>
      </c>
      <c r="Z49" s="89" t="str">
        <f t="shared" si="8"/>
        <v/>
      </c>
      <c r="AA49" s="90">
        <f t="shared" si="7"/>
        <v>264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 t="str">
        <f t="shared" ref="B52:Z52" si="10">IF(LEN(B$2)&gt;0,B16+B26+B40,"")</f>
        <v/>
      </c>
      <c r="C52" s="88" t="str">
        <f t="shared" si="10"/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68.576999999999998</v>
      </c>
      <c r="O52" s="88">
        <f t="shared" si="10"/>
        <v>33.881</v>
      </c>
      <c r="P52" s="88">
        <f t="shared" si="10"/>
        <v>33.713999999999999</v>
      </c>
      <c r="Q52" s="88">
        <f t="shared" si="10"/>
        <v>37.295999999999999</v>
      </c>
      <c r="R52" s="88">
        <f t="shared" si="10"/>
        <v>57.679999999999993</v>
      </c>
      <c r="S52" s="88">
        <f t="shared" si="10"/>
        <v>21.381</v>
      </c>
      <c r="T52" s="88">
        <f t="shared" si="10"/>
        <v>33.868000000000002</v>
      </c>
      <c r="U52" s="88">
        <f t="shared" si="10"/>
        <v>35.244</v>
      </c>
      <c r="V52" s="88">
        <f t="shared" si="10"/>
        <v>37.299999999999997</v>
      </c>
      <c r="W52" s="88">
        <f t="shared" si="10"/>
        <v>84.188999999999993</v>
      </c>
      <c r="X52" s="88">
        <f t="shared" si="10"/>
        <v>71.569000000000003</v>
      </c>
      <c r="Y52" s="88">
        <f t="shared" si="10"/>
        <v>19.466999999999999</v>
      </c>
      <c r="Z52" s="89" t="str">
        <f t="shared" si="10"/>
        <v/>
      </c>
      <c r="AA52" s="104">
        <f>SUM(B52:Z52)</f>
        <v>534.16599999999994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45863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68.534000000000006</v>
      </c>
      <c r="O4" s="18">
        <v>33.895000000000003</v>
      </c>
      <c r="P4" s="18">
        <v>33.763000000000005</v>
      </c>
      <c r="Q4" s="18">
        <v>37.344000000000008</v>
      </c>
      <c r="R4" s="18">
        <v>57.594000000000001</v>
      </c>
      <c r="S4" s="18">
        <v>21.355</v>
      </c>
      <c r="T4" s="18">
        <v>33.868000000000002</v>
      </c>
      <c r="U4" s="18">
        <v>35.22</v>
      </c>
      <c r="V4" s="18">
        <v>37.274000000000001</v>
      </c>
      <c r="W4" s="18">
        <v>84.234999999999999</v>
      </c>
      <c r="X4" s="18">
        <v>71.607000000000014</v>
      </c>
      <c r="Y4" s="18">
        <v>19.434000000000001</v>
      </c>
      <c r="Z4" s="19"/>
      <c r="AA4" s="20">
        <f>SUM(B4:Z4)</f>
        <v>534.12299999999993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86</v>
      </c>
      <c r="O7" s="28">
        <v>79.67</v>
      </c>
      <c r="P7" s="28">
        <v>81.69</v>
      </c>
      <c r="Q7" s="28">
        <v>94.38</v>
      </c>
      <c r="R7" s="28">
        <v>112.88</v>
      </c>
      <c r="S7" s="28">
        <v>127.55</v>
      </c>
      <c r="T7" s="28">
        <v>264.91000000000003</v>
      </c>
      <c r="U7" s="28">
        <v>406.95</v>
      </c>
      <c r="V7" s="28">
        <v>429.37</v>
      </c>
      <c r="W7" s="28">
        <v>162.18</v>
      </c>
      <c r="X7" s="28">
        <v>151.94999999999999</v>
      </c>
      <c r="Y7" s="28">
        <v>130.52000000000001</v>
      </c>
      <c r="Z7" s="29"/>
      <c r="AA7" s="30">
        <f>IF(SUM(B7:Z7)&lt;&gt;0,AVERAGEIF(B7:Z7,"&lt;&gt;"""),"")</f>
        <v>177.33750000000001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>
        <v>20</v>
      </c>
      <c r="U12" s="52">
        <v>11.598000000000001</v>
      </c>
      <c r="V12" s="52">
        <v>19.13</v>
      </c>
      <c r="W12" s="52">
        <v>38</v>
      </c>
      <c r="X12" s="52">
        <v>36</v>
      </c>
      <c r="Y12" s="52">
        <v>1.024</v>
      </c>
      <c r="Z12" s="53"/>
      <c r="AA12" s="54">
        <f t="shared" si="0"/>
        <v>125.752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3.6339999999999999</v>
      </c>
      <c r="O14" s="57">
        <v>33.895000000000003</v>
      </c>
      <c r="P14" s="57">
        <v>31.663</v>
      </c>
      <c r="Q14" s="57">
        <v>16.725999999999999</v>
      </c>
      <c r="R14" s="57">
        <v>0.73399999999999999</v>
      </c>
      <c r="S14" s="57">
        <v>11.822000000000001</v>
      </c>
      <c r="T14" s="57">
        <v>5.0790000000000006</v>
      </c>
      <c r="U14" s="57">
        <v>5.2650000000000006</v>
      </c>
      <c r="V14" s="57">
        <v>4.5940000000000003</v>
      </c>
      <c r="W14" s="57">
        <v>29.953000000000003</v>
      </c>
      <c r="X14" s="57">
        <v>19.877000000000002</v>
      </c>
      <c r="Y14" s="57">
        <v>12.603</v>
      </c>
      <c r="Z14" s="58"/>
      <c r="AA14" s="59">
        <f t="shared" si="0"/>
        <v>175.84500000000003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3.6339999999999999</v>
      </c>
      <c r="O16" s="62">
        <f t="shared" si="1"/>
        <v>33.895000000000003</v>
      </c>
      <c r="P16" s="62">
        <f t="shared" si="1"/>
        <v>31.663</v>
      </c>
      <c r="Q16" s="62">
        <f t="shared" si="1"/>
        <v>16.725999999999999</v>
      </c>
      <c r="R16" s="62">
        <f t="shared" si="1"/>
        <v>0.73399999999999999</v>
      </c>
      <c r="S16" s="62">
        <f t="shared" si="1"/>
        <v>11.822000000000001</v>
      </c>
      <c r="T16" s="62">
        <f t="shared" si="1"/>
        <v>25.079000000000001</v>
      </c>
      <c r="U16" s="62">
        <f t="shared" si="1"/>
        <v>16.863</v>
      </c>
      <c r="V16" s="62">
        <f t="shared" si="1"/>
        <v>23.724</v>
      </c>
      <c r="W16" s="62">
        <f t="shared" si="1"/>
        <v>67.953000000000003</v>
      </c>
      <c r="X16" s="62">
        <f t="shared" si="1"/>
        <v>55.877000000000002</v>
      </c>
      <c r="Y16" s="62">
        <f t="shared" si="1"/>
        <v>13.626999999999999</v>
      </c>
      <c r="Z16" s="63" t="str">
        <f t="shared" si="1"/>
        <v/>
      </c>
      <c r="AA16" s="64">
        <f>SUM(AA10:AA15)</f>
        <v>301.59700000000004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4.4000000000000004</v>
      </c>
      <c r="O20" s="77"/>
      <c r="P20" s="77">
        <v>2.1</v>
      </c>
      <c r="Q20" s="77">
        <v>13.8</v>
      </c>
      <c r="R20" s="77">
        <v>5.55</v>
      </c>
      <c r="S20" s="77">
        <v>3.7170000000000001</v>
      </c>
      <c r="T20" s="77">
        <v>2.6829999999999998</v>
      </c>
      <c r="U20" s="77">
        <v>2.754</v>
      </c>
      <c r="V20" s="77">
        <v>2.5939999999999999</v>
      </c>
      <c r="W20" s="77">
        <v>2.375</v>
      </c>
      <c r="X20" s="77">
        <v>2.2480000000000002</v>
      </c>
      <c r="Y20" s="77">
        <v>2.1520000000000001</v>
      </c>
      <c r="Z20" s="78"/>
      <c r="AA20" s="79">
        <f t="shared" si="2"/>
        <v>44.372999999999998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>
        <v>6.8180000000000005</v>
      </c>
      <c r="R21" s="81">
        <v>3.41</v>
      </c>
      <c r="S21" s="81">
        <v>4.9159999999999995</v>
      </c>
      <c r="T21" s="81">
        <v>6.1059999999999999</v>
      </c>
      <c r="U21" s="81">
        <v>10.003</v>
      </c>
      <c r="V21" s="81">
        <v>10.956</v>
      </c>
      <c r="W21" s="81">
        <v>13.907</v>
      </c>
      <c r="X21" s="81">
        <v>13.481999999999999</v>
      </c>
      <c r="Y21" s="81">
        <v>3.6549999999999998</v>
      </c>
      <c r="Z21" s="78"/>
      <c r="AA21" s="79">
        <f t="shared" si="2"/>
        <v>73.253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>IF(LEN(B$2)&gt;0,SUM(B19:B25),"")</f>
        <v/>
      </c>
      <c r="C26" s="88" t="str">
        <f t="shared" ref="C26:Z26" si="3">IF(LEN(C$2)&gt;0,SUM(C19:C25),"")</f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4.4000000000000004</v>
      </c>
      <c r="O26" s="88">
        <f t="shared" si="3"/>
        <v>0</v>
      </c>
      <c r="P26" s="88">
        <f t="shared" si="3"/>
        <v>2.1</v>
      </c>
      <c r="Q26" s="88">
        <f t="shared" si="3"/>
        <v>20.618000000000002</v>
      </c>
      <c r="R26" s="88">
        <f t="shared" si="3"/>
        <v>8.9600000000000009</v>
      </c>
      <c r="S26" s="88">
        <f t="shared" si="3"/>
        <v>8.6329999999999991</v>
      </c>
      <c r="T26" s="88">
        <f t="shared" si="3"/>
        <v>8.7889999999999997</v>
      </c>
      <c r="U26" s="88">
        <f t="shared" si="3"/>
        <v>12.757</v>
      </c>
      <c r="V26" s="88">
        <f t="shared" si="3"/>
        <v>13.549999999999999</v>
      </c>
      <c r="W26" s="88">
        <f t="shared" si="3"/>
        <v>16.282</v>
      </c>
      <c r="X26" s="88">
        <f t="shared" si="3"/>
        <v>15.73</v>
      </c>
      <c r="Y26" s="88">
        <f t="shared" si="3"/>
        <v>5.8070000000000004</v>
      </c>
      <c r="Z26" s="89" t="str">
        <f t="shared" si="3"/>
        <v/>
      </c>
      <c r="AA26" s="90">
        <f>SUM(AA19:AA25)</f>
        <v>117.626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8.0340000000000007</v>
      </c>
      <c r="O30" s="77">
        <v>33.895000000000003</v>
      </c>
      <c r="P30" s="77">
        <v>33.762999999999998</v>
      </c>
      <c r="Q30" s="77">
        <v>37.344000000000001</v>
      </c>
      <c r="R30" s="77">
        <v>9.6940000000000008</v>
      </c>
      <c r="S30" s="77">
        <v>20.454999999999998</v>
      </c>
      <c r="T30" s="77">
        <v>33.868000000000002</v>
      </c>
      <c r="U30" s="77">
        <v>29.62</v>
      </c>
      <c r="V30" s="77">
        <v>37.274000000000001</v>
      </c>
      <c r="W30" s="77">
        <v>84.234999999999999</v>
      </c>
      <c r="X30" s="77">
        <v>71.606999999999999</v>
      </c>
      <c r="Y30" s="77">
        <v>19.434000000000001</v>
      </c>
      <c r="Z30" s="78"/>
      <c r="AA30" s="79">
        <f>SUM(B30:Z30)</f>
        <v>419.22300000000001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8.0340000000000007</v>
      </c>
      <c r="O32" s="62">
        <f t="shared" si="4"/>
        <v>33.895000000000003</v>
      </c>
      <c r="P32" s="62">
        <f t="shared" si="4"/>
        <v>33.762999999999998</v>
      </c>
      <c r="Q32" s="62">
        <f t="shared" si="4"/>
        <v>37.344000000000001</v>
      </c>
      <c r="R32" s="62">
        <f t="shared" si="4"/>
        <v>9.6940000000000008</v>
      </c>
      <c r="S32" s="62">
        <f t="shared" si="4"/>
        <v>20.454999999999998</v>
      </c>
      <c r="T32" s="62">
        <f t="shared" si="4"/>
        <v>33.868000000000002</v>
      </c>
      <c r="U32" s="62">
        <f t="shared" si="4"/>
        <v>29.62</v>
      </c>
      <c r="V32" s="62">
        <f t="shared" si="4"/>
        <v>37.274000000000001</v>
      </c>
      <c r="W32" s="62">
        <f t="shared" si="4"/>
        <v>84.234999999999999</v>
      </c>
      <c r="X32" s="62">
        <f t="shared" si="4"/>
        <v>71.606999999999999</v>
      </c>
      <c r="Y32" s="62">
        <f t="shared" si="4"/>
        <v>19.434000000000001</v>
      </c>
      <c r="Z32" s="63" t="str">
        <f t="shared" si="4"/>
        <v/>
      </c>
      <c r="AA32" s="64">
        <f>SUM(AA29:AA31)</f>
        <v>419.22300000000001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>
        <v>60.5</v>
      </c>
      <c r="O37" s="99"/>
      <c r="P37" s="99"/>
      <c r="Q37" s="99"/>
      <c r="R37" s="99"/>
      <c r="S37" s="99">
        <v>0.9</v>
      </c>
      <c r="T37" s="99"/>
      <c r="U37" s="99">
        <v>5.6</v>
      </c>
      <c r="V37" s="99"/>
      <c r="W37" s="99"/>
      <c r="X37" s="99"/>
      <c r="Y37" s="99"/>
      <c r="Z37" s="100"/>
      <c r="AA37" s="79">
        <f t="shared" si="5"/>
        <v>67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>
        <v>47.9</v>
      </c>
      <c r="S39" s="99"/>
      <c r="T39" s="99"/>
      <c r="U39" s="99"/>
      <c r="V39" s="99"/>
      <c r="W39" s="99"/>
      <c r="X39" s="99"/>
      <c r="Y39" s="99"/>
      <c r="Z39" s="100"/>
      <c r="AA39" s="79">
        <f t="shared" si="5"/>
        <v>47.9</v>
      </c>
    </row>
    <row r="40" spans="1:27" ht="30" customHeight="1" thickBot="1" x14ac:dyDescent="0.25">
      <c r="A40" s="86" t="s">
        <v>46</v>
      </c>
      <c r="B40" s="87" t="str">
        <f>IF(LEN(B$2)&gt;0,SUM(B35:B39),"")</f>
        <v/>
      </c>
      <c r="C40" s="88" t="str">
        <f t="shared" ref="C40:Z40" si="6">IF(LEN(C$2)&gt;0,SUM(C35:C39),"")</f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60.5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47.9</v>
      </c>
      <c r="S40" s="88">
        <f t="shared" si="6"/>
        <v>0.9</v>
      </c>
      <c r="T40" s="88">
        <f t="shared" si="6"/>
        <v>0</v>
      </c>
      <c r="U40" s="88">
        <f t="shared" si="6"/>
        <v>5.6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114.9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>
        <v>60.5</v>
      </c>
      <c r="O45" s="99"/>
      <c r="P45" s="99"/>
      <c r="Q45" s="99"/>
      <c r="R45" s="99"/>
      <c r="S45" s="99">
        <v>0.9</v>
      </c>
      <c r="T45" s="99"/>
      <c r="U45" s="99">
        <v>5.6</v>
      </c>
      <c r="V45" s="99"/>
      <c r="W45" s="99"/>
      <c r="X45" s="99"/>
      <c r="Y45" s="99"/>
      <c r="Z45" s="100"/>
      <c r="AA45" s="79">
        <f t="shared" si="7"/>
        <v>67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>
        <v>47.9</v>
      </c>
      <c r="S47" s="99"/>
      <c r="T47" s="99"/>
      <c r="U47" s="99"/>
      <c r="V47" s="99"/>
      <c r="W47" s="99"/>
      <c r="X47" s="99"/>
      <c r="Y47" s="99"/>
      <c r="Z47" s="100"/>
      <c r="AA47" s="79">
        <f t="shared" si="7"/>
        <v>47.9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60.5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47.9</v>
      </c>
      <c r="S49" s="88">
        <f t="shared" si="8"/>
        <v>0.9</v>
      </c>
      <c r="T49" s="88">
        <f t="shared" si="8"/>
        <v>0</v>
      </c>
      <c r="U49" s="88">
        <f t="shared" si="8"/>
        <v>5.6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114.9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 t="str">
        <f>IF(LEN(B$2)&gt;0,SUM(B10:B15)+B26+B40,"")</f>
        <v/>
      </c>
      <c r="C52" s="88" t="str">
        <f t="shared" ref="C52:Z52" si="10">IF(LEN(C$2)&gt;0,SUM(C10:C15)+C26+C40,"")</f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68.534000000000006</v>
      </c>
      <c r="O52" s="88">
        <f t="shared" si="10"/>
        <v>33.895000000000003</v>
      </c>
      <c r="P52" s="88">
        <f t="shared" si="10"/>
        <v>33.762999999999998</v>
      </c>
      <c r="Q52" s="88">
        <f t="shared" si="10"/>
        <v>37.344000000000001</v>
      </c>
      <c r="R52" s="88">
        <f t="shared" si="10"/>
        <v>57.594000000000001</v>
      </c>
      <c r="S52" s="88">
        <f t="shared" si="10"/>
        <v>21.354999999999997</v>
      </c>
      <c r="T52" s="88">
        <f t="shared" si="10"/>
        <v>33.868000000000002</v>
      </c>
      <c r="U52" s="88">
        <f t="shared" si="10"/>
        <v>35.22</v>
      </c>
      <c r="V52" s="88">
        <f t="shared" si="10"/>
        <v>37.274000000000001</v>
      </c>
      <c r="W52" s="88">
        <f t="shared" si="10"/>
        <v>84.234999999999999</v>
      </c>
      <c r="X52" s="88">
        <f t="shared" si="10"/>
        <v>71.606999999999999</v>
      </c>
      <c r="Y52" s="88">
        <f t="shared" si="10"/>
        <v>19.433999999999997</v>
      </c>
      <c r="Z52" s="89" t="str">
        <f t="shared" si="10"/>
        <v/>
      </c>
      <c r="AA52" s="104">
        <f>SUM(B52:Z52)</f>
        <v>534.12299999999993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8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45863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60.5</v>
      </c>
      <c r="O4" s="18">
        <v>-30.5</v>
      </c>
      <c r="P4" s="18">
        <v>-31.2</v>
      </c>
      <c r="Q4" s="18">
        <v>-29.9</v>
      </c>
      <c r="R4" s="18">
        <v>29.599999999999998</v>
      </c>
      <c r="S4" s="18">
        <v>0.9</v>
      </c>
      <c r="T4" s="18">
        <v>-12</v>
      </c>
      <c r="U4" s="18">
        <v>5.6</v>
      </c>
      <c r="V4" s="18">
        <v>-1.9</v>
      </c>
      <c r="W4" s="18">
        <v>-67.899999999999991</v>
      </c>
      <c r="X4" s="18">
        <v>-57</v>
      </c>
      <c r="Y4" s="18">
        <v>-15.3</v>
      </c>
      <c r="Z4" s="19"/>
      <c r="AA4" s="111">
        <f>SUM(B4:Z4)</f>
        <v>-149.10000000000002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86</v>
      </c>
      <c r="O7" s="117">
        <v>79.67</v>
      </c>
      <c r="P7" s="117">
        <v>81.69</v>
      </c>
      <c r="Q7" s="117">
        <v>94.38</v>
      </c>
      <c r="R7" s="117">
        <v>112.88</v>
      </c>
      <c r="S7" s="117">
        <v>127.55</v>
      </c>
      <c r="T7" s="117">
        <v>264.91000000000003</v>
      </c>
      <c r="U7" s="117">
        <v>406.95</v>
      </c>
      <c r="V7" s="117">
        <v>429.37</v>
      </c>
      <c r="W7" s="117">
        <v>162.18</v>
      </c>
      <c r="X7" s="117">
        <v>151.94999999999999</v>
      </c>
      <c r="Y7" s="117">
        <v>130.52000000000001</v>
      </c>
      <c r="Z7" s="118"/>
      <c r="AA7" s="119">
        <f>IF(SUM(B7:Z7)&lt;&gt;0,AVERAGEIF(B7:Z7,"&lt;&gt;"""),"")</f>
        <v>177.33750000000001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>
        <v>30.5</v>
      </c>
      <c r="P13" s="129">
        <v>31.2</v>
      </c>
      <c r="Q13" s="129">
        <v>29.9</v>
      </c>
      <c r="R13" s="129">
        <v>18.3</v>
      </c>
      <c r="S13" s="129"/>
      <c r="T13" s="129">
        <v>12</v>
      </c>
      <c r="U13" s="129"/>
      <c r="V13" s="129">
        <v>1.9</v>
      </c>
      <c r="W13" s="129">
        <v>0.8</v>
      </c>
      <c r="X13" s="129">
        <v>6.5</v>
      </c>
      <c r="Y13" s="130">
        <v>15.3</v>
      </c>
      <c r="Z13" s="131"/>
      <c r="AA13" s="132">
        <f t="shared" si="0"/>
        <v>146.4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>
        <v>67.099999999999994</v>
      </c>
      <c r="X15" s="133">
        <v>50.5</v>
      </c>
      <c r="Y15" s="133"/>
      <c r="Z15" s="131"/>
      <c r="AA15" s="132">
        <f t="shared" si="0"/>
        <v>117.6</v>
      </c>
    </row>
    <row r="16" spans="1:27" ht="30" customHeight="1" thickBot="1" x14ac:dyDescent="0.25">
      <c r="A16" s="86" t="s">
        <v>51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30.5</v>
      </c>
      <c r="P16" s="135">
        <f t="shared" si="1"/>
        <v>31.2</v>
      </c>
      <c r="Q16" s="135">
        <f t="shared" si="1"/>
        <v>29.9</v>
      </c>
      <c r="R16" s="135">
        <f t="shared" si="1"/>
        <v>18.3</v>
      </c>
      <c r="S16" s="135">
        <f t="shared" si="1"/>
        <v>0</v>
      </c>
      <c r="T16" s="135">
        <f t="shared" si="1"/>
        <v>12</v>
      </c>
      <c r="U16" s="135">
        <f t="shared" si="1"/>
        <v>0</v>
      </c>
      <c r="V16" s="135">
        <f t="shared" si="1"/>
        <v>1.9</v>
      </c>
      <c r="W16" s="135">
        <f t="shared" si="1"/>
        <v>67.899999999999991</v>
      </c>
      <c r="X16" s="135">
        <f t="shared" si="1"/>
        <v>57</v>
      </c>
      <c r="Y16" s="135">
        <f t="shared" si="1"/>
        <v>15.3</v>
      </c>
      <c r="Z16" s="136" t="str">
        <f t="shared" si="1"/>
        <v/>
      </c>
      <c r="AA16" s="90">
        <f t="shared" si="0"/>
        <v>264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>
        <v>60.5</v>
      </c>
      <c r="O21" s="129"/>
      <c r="P21" s="129"/>
      <c r="Q21" s="129"/>
      <c r="R21" s="129"/>
      <c r="S21" s="129">
        <v>0.9</v>
      </c>
      <c r="T21" s="129"/>
      <c r="U21" s="129">
        <v>5.6</v>
      </c>
      <c r="V21" s="129"/>
      <c r="W21" s="129"/>
      <c r="X21" s="129"/>
      <c r="Y21" s="130"/>
      <c r="Z21" s="131"/>
      <c r="AA21" s="132">
        <f t="shared" si="2"/>
        <v>67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>
        <v>47.9</v>
      </c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47.9</v>
      </c>
    </row>
    <row r="24" spans="1:27" ht="30" customHeight="1" thickBot="1" x14ac:dyDescent="0.25">
      <c r="A24" s="86" t="s">
        <v>49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60.5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47.9</v>
      </c>
      <c r="S24" s="135">
        <f t="shared" si="3"/>
        <v>0.9</v>
      </c>
      <c r="T24" s="135">
        <f t="shared" si="3"/>
        <v>0</v>
      </c>
      <c r="U24" s="135">
        <f t="shared" si="3"/>
        <v>5.6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114.9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3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2025-07-25T08:36:48Z</dcterms:created>
  <dcterms:modified xsi:type="dcterms:W3CDTF">2025-07-25T08:36:49Z</dcterms:modified>
</cp:coreProperties>
</file>