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<sst xmlns="http://schemas.openxmlformats.org/spreadsheetml/2006/main" count="119" uniqueCount="54">
  <si>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24/07/2025 11:29:56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</si>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</sst>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AA-49D1-916E-E6AC4C4010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EAA-49D1-916E-E6AC4C4010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2.6709999999999998</c:v>
                </c:pt>
                <c:pt idx="16">
                  <c:v>2.661</c:v>
                </c:pt>
                <c:pt idx="17">
                  <c:v>2.72</c:v>
                </c:pt>
                <c:pt idx="19">
                  <c:v>5</c:v>
                </c:pt>
                <c:pt idx="20">
                  <c:v>6.4660000000000002</c:v>
                </c:pt>
                <c:pt idx="21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AA-49D1-916E-E6AC4C4010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15</c:v>
                </c:pt>
                <c:pt idx="13">
                  <c:v>15</c:v>
                </c:pt>
                <c:pt idx="14">
                  <c:v>15.023999999999999</c:v>
                </c:pt>
                <c:pt idx="15">
                  <c:v>1.752</c:v>
                </c:pt>
                <c:pt idx="16">
                  <c:v>1.0899999999999999</c:v>
                </c:pt>
                <c:pt idx="17">
                  <c:v>0.96799999999999997</c:v>
                </c:pt>
                <c:pt idx="19">
                  <c:v>1.2529999999999999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AA-49D1-916E-E6AC4C4010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EAA-49D1-916E-E6AC4C4010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AA-49D1-916E-E6AC4C4010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EAA-49D1-916E-E6AC4C4010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EAA-49D1-916E-E6AC4C4010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EAA-49D1-916E-E6AC4C4010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57.525000000000006</c:v>
                </c:pt>
                <c:pt idx="19">
                  <c:v>64.180999999999997</c:v>
                </c:pt>
                <c:pt idx="20">
                  <c:v>60.87</c:v>
                </c:pt>
                <c:pt idx="21">
                  <c:v>58.817999999999998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EAA-49D1-916E-E6AC4C40102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33.9</c:v>
                </c:pt>
                <c:pt idx="13">
                  <c:v>0</c:v>
                </c:pt>
                <c:pt idx="14">
                  <c:v>0</c:v>
                </c:pt>
                <c:pt idx="15">
                  <c:v>33.1</c:v>
                </c:pt>
                <c:pt idx="16">
                  <c:v>7</c:v>
                </c:pt>
                <c:pt idx="17">
                  <c:v>128.80000000000001</c:v>
                </c:pt>
                <c:pt idx="18">
                  <c:v>0</c:v>
                </c:pt>
                <c:pt idx="19">
                  <c:v>5.2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AA-49D1-916E-E6AC4C4010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15.049999999999999</c:v>
                </c:pt>
                <c:pt idx="13">
                  <c:v>56.222999999999999</c:v>
                </c:pt>
                <c:pt idx="14">
                  <c:v>56.022999999999996</c:v>
                </c:pt>
                <c:pt idx="15">
                  <c:v>9.0570000000000004</c:v>
                </c:pt>
                <c:pt idx="16">
                  <c:v>10.278</c:v>
                </c:pt>
                <c:pt idx="17">
                  <c:v>0.32400000000000001</c:v>
                </c:pt>
                <c:pt idx="18">
                  <c:v>9.4</c:v>
                </c:pt>
                <c:pt idx="19">
                  <c:v>5.0000000000000001E-3</c:v>
                </c:pt>
                <c:pt idx="22">
                  <c:v>8.8189999999999991</c:v>
                </c:pt>
                <c:pt idx="23">
                  <c:v>37.259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EAA-49D1-916E-E6AC4C4010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EAA-49D1-916E-E6AC4C4010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EAA-49D1-916E-E6AC4C401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85.8</c:v>
                </c:pt>
                <c:pt idx="13">
                  <c:v>87.61</c:v>
                </c:pt>
                <c:pt idx="14">
                  <c:v>92.84</c:v>
                </c:pt>
                <c:pt idx="15">
                  <c:v>96.41</c:v>
                </c:pt>
                <c:pt idx="16">
                  <c:v>109.28</c:v>
                </c:pt>
                <c:pt idx="17">
                  <c:v>112.15</c:v>
                </c:pt>
                <c:pt idx="18">
                  <c:v>205.09</c:v>
                </c:pt>
                <c:pt idx="19">
                  <c:v>345.75</c:v>
                </c:pt>
                <c:pt idx="20">
                  <c:v>387.12</c:v>
                </c:pt>
                <c:pt idx="21">
                  <c:v>216.56</c:v>
                </c:pt>
                <c:pt idx="22">
                  <c:v>164.12</c:v>
                </c:pt>
                <c:pt idx="23">
                  <c:v>125.13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EAA-49D1-916E-E6AC4C401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CA-41C8-8BDE-FB3E9319B36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CA-41C8-8BDE-FB3E9319B36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6.1</c:v>
                </c:pt>
                <c:pt idx="17">
                  <c:v>2.4</c:v>
                </c:pt>
                <c:pt idx="18">
                  <c:v>3.452</c:v>
                </c:pt>
                <c:pt idx="19">
                  <c:v>4.7030000000000003</c:v>
                </c:pt>
                <c:pt idx="20">
                  <c:v>2.7629999999999999</c:v>
                </c:pt>
                <c:pt idx="21">
                  <c:v>3.0640000000000001</c:v>
                </c:pt>
                <c:pt idx="22">
                  <c:v>4.4020000000000001</c:v>
                </c:pt>
                <c:pt idx="23">
                  <c:v>2.3559999999999999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CA-41C8-8BDE-FB3E9319B36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0.61099999999999999</c:v>
                </c:pt>
                <c:pt idx="13">
                  <c:v>2.2000000000000002</c:v>
                </c:pt>
                <c:pt idx="14">
                  <c:v>0.20300000000000001</c:v>
                </c:pt>
                <c:pt idx="15">
                  <c:v>29.179000000000002</c:v>
                </c:pt>
                <c:pt idx="16">
                  <c:v>10.343</c:v>
                </c:pt>
                <c:pt idx="17">
                  <c:v>15.979999999999999</c:v>
                </c:pt>
                <c:pt idx="18">
                  <c:v>7.362000000000001</c:v>
                </c:pt>
                <c:pt idx="19">
                  <c:v>11.975999999999999</c:v>
                </c:pt>
                <c:pt idx="20">
                  <c:v>8.3739999999999988</c:v>
                </c:pt>
                <c:pt idx="21">
                  <c:v>5.2009999999999996</c:v>
                </c:pt>
                <c:pt idx="22">
                  <c:v>4.1500000000000004</c:v>
                </c:pt>
                <c:pt idx="23">
                  <c:v>12.959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CA-41C8-8BDE-FB3E9319B36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CA-41C8-8BDE-FB3E9319B36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CA-41C8-8BDE-FB3E9319B36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CA-41C8-8BDE-FB3E9319B36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CA-41C8-8BDE-FB3E9319B36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CA-41C8-8BDE-FB3E9319B36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10.661</c:v>
                </c:pt>
                <c:pt idx="17">
                  <c:v>20.481999999999999</c:v>
                </c:pt>
                <c:pt idx="23">
                  <c:v>7.4290000000000003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CA-41C8-8BDE-FB3E9319B36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67.8</c:v>
                </c:pt>
                <c:pt idx="14">
                  <c:v>69.5</c:v>
                </c:pt>
                <c:pt idx="15">
                  <c:v>0</c:v>
                </c:pt>
                <c:pt idx="16">
                  <c:v>0</c:v>
                </c:pt>
                <c:pt idx="17">
                  <c:v>82.6</c:v>
                </c:pt>
                <c:pt idx="18">
                  <c:v>42.4</c:v>
                </c:pt>
                <c:pt idx="19">
                  <c:v>0</c:v>
                </c:pt>
                <c:pt idx="20">
                  <c:v>0</c:v>
                </c:pt>
                <c:pt idx="21">
                  <c:v>1.7</c:v>
                </c:pt>
                <c:pt idx="22">
                  <c:v>0</c:v>
                </c:pt>
                <c:pt idx="23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CA-41C8-8BDE-FB3E9319B36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63.345999999999997</c:v>
                </c:pt>
                <c:pt idx="13">
                  <c:v>1.236</c:v>
                </c:pt>
                <c:pt idx="14">
                  <c:v>1.3169999999999999</c:v>
                </c:pt>
                <c:pt idx="15">
                  <c:v>11.292</c:v>
                </c:pt>
                <c:pt idx="17">
                  <c:v>11.369000000000002</c:v>
                </c:pt>
                <c:pt idx="18">
                  <c:v>13.738</c:v>
                </c:pt>
                <c:pt idx="19">
                  <c:v>58.999000000000002</c:v>
                </c:pt>
                <c:pt idx="20">
                  <c:v>56.198999999999998</c:v>
                </c:pt>
                <c:pt idx="21">
                  <c:v>50.135000000000005</c:v>
                </c:pt>
                <c:pt idx="22">
                  <c:v>0.41499999999999998</c:v>
                </c:pt>
                <c:pt idx="23">
                  <c:v>5.2999999999999999E-2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CA-41C8-8BDE-FB3E9319B36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CA-41C8-8BDE-FB3E9319B36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CA-41C8-8BDE-FB3E9319B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85.8</c:v>
                </c:pt>
                <c:pt idx="13">
                  <c:v>87.61</c:v>
                </c:pt>
                <c:pt idx="14">
                  <c:v>92.84</c:v>
                </c:pt>
                <c:pt idx="15">
                  <c:v>96.41</c:v>
                </c:pt>
                <c:pt idx="16">
                  <c:v>109.28</c:v>
                </c:pt>
                <c:pt idx="17">
                  <c:v>112.15</c:v>
                </c:pt>
                <c:pt idx="18">
                  <c:v>205.09</c:v>
                </c:pt>
                <c:pt idx="19">
                  <c:v>345.75</c:v>
                </c:pt>
                <c:pt idx="20">
                  <c:v>387.12</c:v>
                </c:pt>
                <c:pt idx="21">
                  <c:v>216.56</c:v>
                </c:pt>
                <c:pt idx="22">
                  <c:v>164.12</c:v>
                </c:pt>
                <c:pt idx="23">
                  <c:v>125.13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CA-41C8-8BDE-FB3E9319B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63.95</v>
      </c>
      <c r="O4" s="18">
        <v>71.222999999999999</v>
      </c>
      <c r="P4" s="18">
        <v>71.047000000000011</v>
      </c>
      <c r="Q4" s="18">
        <v>46.580000000000005</v>
      </c>
      <c r="R4" s="18">
        <v>21.029</v>
      </c>
      <c r="S4" s="18">
        <v>132.81200000000001</v>
      </c>
      <c r="T4" s="18">
        <v>66.924999999999997</v>
      </c>
      <c r="U4" s="18">
        <v>75.638999999999996</v>
      </c>
      <c r="V4" s="18">
        <v>67.335999999999999</v>
      </c>
      <c r="W4" s="18">
        <v>60.117999999999995</v>
      </c>
      <c r="X4" s="18">
        <v>8.9190000000000005</v>
      </c>
      <c r="Y4" s="18">
        <v>37.259</v>
      </c>
      <c r="Z4" s="19"/>
      <c r="AA4" s="20">
        <f>SUM(B4:Z4)</f>
        <v>722.8370000000001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85.8</v>
      </c>
      <c r="O7" s="28">
        <v>87.61</v>
      </c>
      <c r="P7" s="28">
        <v>92.84</v>
      </c>
      <c r="Q7" s="28">
        <v>96.41</v>
      </c>
      <c r="R7" s="28">
        <v>109.28</v>
      </c>
      <c r="S7" s="28">
        <v>112.15</v>
      </c>
      <c r="T7" s="28">
        <v>205.09</v>
      </c>
      <c r="U7" s="28">
        <v>345.75</v>
      </c>
      <c r="V7" s="28">
        <v>387.12</v>
      </c>
      <c r="W7" s="28">
        <v>216.56</v>
      </c>
      <c r="X7" s="28">
        <v>164.12</v>
      </c>
      <c r="Y7" s="28">
        <v>125.13</v>
      </c>
      <c r="Z7" s="29"/>
      <c r="AA7" s="30">
        <f>IF(SUM(B7:Z7)&lt;&gt;0,AVERAGEIF(B7:Z7,"&lt;&gt;"""),"")</f>
        <v>168.98833333333332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57.525000000000006</v>
      </c>
      <c r="U12" s="52">
        <v>64.180999999999997</v>
      </c>
      <c r="V12" s="52">
        <v>60.87</v>
      </c>
      <c r="W12" s="52">
        <v>58.817999999999998</v>
      </c>
      <c r="X12" s="52"/>
      <c r="Y12" s="52"/>
      <c r="Z12" s="53"/>
      <c r="AA12" s="54">
        <f t="shared" si="0"/>
        <v>241.39400000000001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15.049999999999999</v>
      </c>
      <c r="O14" s="57">
        <v>56.222999999999999</v>
      </c>
      <c r="P14" s="57">
        <v>56.022999999999996</v>
      </c>
      <c r="Q14" s="57">
        <v>9.0570000000000004</v>
      </c>
      <c r="R14" s="57">
        <v>10.278</v>
      </c>
      <c r="S14" s="57">
        <v>0.32400000000000001</v>
      </c>
      <c r="T14" s="57">
        <v>9.4</v>
      </c>
      <c r="U14" s="57">
        <v>5.0000000000000001E-3</v>
      </c>
      <c r="V14" s="57"/>
      <c r="W14" s="57"/>
      <c r="X14" s="57">
        <v>8.8189999999999991</v>
      </c>
      <c r="Y14" s="57">
        <v>37.259</v>
      </c>
      <c r="Z14" s="58"/>
      <c r="AA14" s="59">
        <f t="shared" si="0"/>
        <v>202.43799999999999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15.049999999999999</v>
      </c>
      <c r="O16" s="62">
        <f t="shared" si="1"/>
        <v>56.222999999999999</v>
      </c>
      <c r="P16" s="62">
        <f t="shared" si="1"/>
        <v>56.022999999999996</v>
      </c>
      <c r="Q16" s="62">
        <f t="shared" si="1"/>
        <v>9.0570000000000004</v>
      </c>
      <c r="R16" s="62">
        <f t="shared" si="1"/>
        <v>10.278</v>
      </c>
      <c r="S16" s="62">
        <f t="shared" si="1"/>
        <v>0.32400000000000001</v>
      </c>
      <c r="T16" s="62">
        <f t="shared" si="1"/>
        <v>66.925000000000011</v>
      </c>
      <c r="U16" s="62">
        <f t="shared" si="1"/>
        <v>64.185999999999993</v>
      </c>
      <c r="V16" s="62">
        <f t="shared" si="1"/>
        <v>60.87</v>
      </c>
      <c r="W16" s="62">
        <f t="shared" si="1"/>
        <v>58.817999999999998</v>
      </c>
      <c r="X16" s="62">
        <f t="shared" si="1"/>
        <v>8.8189999999999991</v>
      </c>
      <c r="Y16" s="62">
        <f t="shared" si="1"/>
        <v>37.259</v>
      </c>
      <c r="Z16" s="63" t="str">
        <f t="shared" si="1"/>
        <v/>
      </c>
      <c r="AA16" s="64">
        <f>SUM(AA10:AA15)</f>
        <v>443.83199999999999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2.6709999999999998</v>
      </c>
      <c r="R20" s="77">
        <v>2.661</v>
      </c>
      <c r="S20" s="77">
        <v>2.72</v>
      </c>
      <c r="T20" s="77"/>
      <c r="U20" s="77">
        <v>5</v>
      </c>
      <c r="V20" s="77">
        <v>6.4660000000000002</v>
      </c>
      <c r="W20" s="77">
        <v>1.3</v>
      </c>
      <c r="X20" s="77"/>
      <c r="Y20" s="77"/>
      <c r="Z20" s="78"/>
      <c r="AA20" s="79">
        <f t="shared" si="2"/>
        <v>20.818000000000001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</v>
      </c>
      <c r="O21" s="81">
        <v>15</v>
      </c>
      <c r="P21" s="81">
        <v>15.023999999999999</v>
      </c>
      <c r="Q21" s="81">
        <v>1.752</v>
      </c>
      <c r="R21" s="81">
        <v>1.0899999999999999</v>
      </c>
      <c r="S21" s="81">
        <v>0.96799999999999997</v>
      </c>
      <c r="T21" s="81"/>
      <c r="U21" s="81">
        <v>1.2529999999999999</v>
      </c>
      <c r="V21" s="81"/>
      <c r="W21" s="81"/>
      <c r="X21" s="81"/>
      <c r="Y21" s="81"/>
      <c r="Z21" s="78"/>
      <c r="AA21" s="79">
        <f t="shared" si="2"/>
        <v>50.087000000000003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</v>
      </c>
      <c r="O26" s="88">
        <f t="shared" si="3"/>
        <v>15</v>
      </c>
      <c r="P26" s="88">
        <f t="shared" si="3"/>
        <v>15.023999999999999</v>
      </c>
      <c r="Q26" s="88">
        <f t="shared" si="3"/>
        <v>4.423</v>
      </c>
      <c r="R26" s="88">
        <f t="shared" si="3"/>
        <v>3.7509999999999999</v>
      </c>
      <c r="S26" s="88">
        <f t="shared" si="3"/>
        <v>3.6880000000000002</v>
      </c>
      <c r="T26" s="88">
        <f t="shared" si="3"/>
        <v>0</v>
      </c>
      <c r="U26" s="88">
        <f t="shared" si="3"/>
        <v>6.2530000000000001</v>
      </c>
      <c r="V26" s="88">
        <f t="shared" si="3"/>
        <v>6.4660000000000002</v>
      </c>
      <c r="W26" s="88">
        <f t="shared" si="3"/>
        <v>1.3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70.905000000000001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30.05</v>
      </c>
      <c r="O30" s="77">
        <v>71.222999999999999</v>
      </c>
      <c r="P30" s="77">
        <v>71.046999999999997</v>
      </c>
      <c r="Q30" s="77">
        <v>13.48</v>
      </c>
      <c r="R30" s="77">
        <v>14.029</v>
      </c>
      <c r="S30" s="77">
        <v>4.0119999999999996</v>
      </c>
      <c r="T30" s="77">
        <v>66.924999999999997</v>
      </c>
      <c r="U30" s="77">
        <v>70.438999999999993</v>
      </c>
      <c r="V30" s="77">
        <v>67.335999999999999</v>
      </c>
      <c r="W30" s="77">
        <v>60.118000000000002</v>
      </c>
      <c r="X30" s="77">
        <v>8.8190000000000008</v>
      </c>
      <c r="Y30" s="77">
        <v>37.259</v>
      </c>
      <c r="Z30" s="78"/>
      <c r="AA30" s="79">
        <f>SUM(B30:Z30)</f>
        <v>514.73699999999997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30.05</v>
      </c>
      <c r="O32" s="62">
        <f t="shared" si="4"/>
        <v>71.222999999999999</v>
      </c>
      <c r="P32" s="62">
        <f t="shared" si="4"/>
        <v>71.046999999999997</v>
      </c>
      <c r="Q32" s="62">
        <f t="shared" si="4"/>
        <v>13.48</v>
      </c>
      <c r="R32" s="62">
        <f t="shared" si="4"/>
        <v>14.029</v>
      </c>
      <c r="S32" s="62">
        <f t="shared" si="4"/>
        <v>4.0119999999999996</v>
      </c>
      <c r="T32" s="62">
        <f t="shared" si="4"/>
        <v>66.924999999999997</v>
      </c>
      <c r="U32" s="62">
        <f t="shared" si="4"/>
        <v>70.438999999999993</v>
      </c>
      <c r="V32" s="62">
        <f t="shared" si="4"/>
        <v>67.335999999999999</v>
      </c>
      <c r="W32" s="62">
        <f t="shared" si="4"/>
        <v>60.118000000000002</v>
      </c>
      <c r="X32" s="62">
        <f t="shared" si="4"/>
        <v>8.8190000000000008</v>
      </c>
      <c r="Y32" s="62">
        <f t="shared" si="4"/>
        <v>37.259</v>
      </c>
      <c r="Z32" s="63" t="str">
        <f t="shared" si="4"/>
        <v/>
      </c>
      <c r="AA32" s="64">
        <f>SUM(AA29:AA31)</f>
        <v>514.73699999999997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33.9</v>
      </c>
      <c r="O37" s="99"/>
      <c r="P37" s="99"/>
      <c r="Q37" s="99">
        <v>33.1</v>
      </c>
      <c r="R37" s="99">
        <v>7</v>
      </c>
      <c r="S37" s="99"/>
      <c r="T37" s="99"/>
      <c r="U37" s="99">
        <v>5.2</v>
      </c>
      <c r="V37" s="99"/>
      <c r="W37" s="99"/>
      <c r="X37" s="99">
        <v>0.1</v>
      </c>
      <c r="Y37" s="99"/>
      <c r="Z37" s="100"/>
      <c r="AA37" s="79">
        <f t="shared" si="5"/>
        <v>79.3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128.80000000000001</v>
      </c>
      <c r="T39" s="99"/>
      <c r="U39" s="99"/>
      <c r="V39" s="99"/>
      <c r="W39" s="99"/>
      <c r="X39" s="99"/>
      <c r="Y39" s="99"/>
      <c r="Z39" s="100"/>
      <c r="AA39" s="79">
        <f t="shared" si="5"/>
        <v>128.80000000000001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33.9</v>
      </c>
      <c r="O40" s="88">
        <f t="shared" si="6"/>
        <v>0</v>
      </c>
      <c r="P40" s="88">
        <f t="shared" si="6"/>
        <v>0</v>
      </c>
      <c r="Q40" s="88">
        <f t="shared" si="6"/>
        <v>33.1</v>
      </c>
      <c r="R40" s="88">
        <f t="shared" si="6"/>
        <v>7</v>
      </c>
      <c r="S40" s="88">
        <f t="shared" si="6"/>
        <v>128.80000000000001</v>
      </c>
      <c r="T40" s="88">
        <f t="shared" si="6"/>
        <v>0</v>
      </c>
      <c r="U40" s="88">
        <f t="shared" si="6"/>
        <v>5.2</v>
      </c>
      <c r="V40" s="88">
        <f t="shared" si="6"/>
        <v>0</v>
      </c>
      <c r="W40" s="88">
        <f t="shared" si="6"/>
        <v>0</v>
      </c>
      <c r="X40" s="88">
        <f t="shared" si="6"/>
        <v>0.1</v>
      </c>
      <c r="Y40" s="88">
        <f t="shared" si="6"/>
        <v>0</v>
      </c>
      <c r="Z40" s="89" t="str">
        <f t="shared" si="6"/>
        <v/>
      </c>
      <c r="AA40" s="90">
        <f t="shared" si="5"/>
        <v>208.1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33.9</v>
      </c>
      <c r="O45" s="99"/>
      <c r="P45" s="99"/>
      <c r="Q45" s="99">
        <v>33.1</v>
      </c>
      <c r="R45" s="99">
        <v>7</v>
      </c>
      <c r="S45" s="99"/>
      <c r="T45" s="99"/>
      <c r="U45" s="99">
        <v>5.2</v>
      </c>
      <c r="V45" s="99"/>
      <c r="W45" s="99"/>
      <c r="X45" s="99">
        <v>0.1</v>
      </c>
      <c r="Y45" s="99"/>
      <c r="Z45" s="100"/>
      <c r="AA45" s="79">
        <f t="shared" si="7"/>
        <v>79.3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128.80000000000001</v>
      </c>
      <c r="T47" s="99"/>
      <c r="U47" s="99"/>
      <c r="V47" s="99"/>
      <c r="W47" s="99"/>
      <c r="X47" s="99"/>
      <c r="Y47" s="99"/>
      <c r="Z47" s="100"/>
      <c r="AA47" s="79">
        <f t="shared" si="7"/>
        <v>128.80000000000001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33.9</v>
      </c>
      <c r="O49" s="88">
        <f t="shared" si="8"/>
        <v>0</v>
      </c>
      <c r="P49" s="88">
        <f t="shared" si="8"/>
        <v>0</v>
      </c>
      <c r="Q49" s="88">
        <f t="shared" si="8"/>
        <v>33.1</v>
      </c>
      <c r="R49" s="88">
        <f t="shared" si="8"/>
        <v>7</v>
      </c>
      <c r="S49" s="88">
        <f t="shared" si="8"/>
        <v>128.80000000000001</v>
      </c>
      <c r="T49" s="88">
        <f t="shared" si="8"/>
        <v>0</v>
      </c>
      <c r="U49" s="88">
        <f t="shared" si="8"/>
        <v>5.2</v>
      </c>
      <c r="V49" s="88">
        <f t="shared" si="8"/>
        <v>0</v>
      </c>
      <c r="W49" s="88">
        <f t="shared" si="8"/>
        <v>0</v>
      </c>
      <c r="X49" s="88">
        <f t="shared" si="8"/>
        <v>0.1</v>
      </c>
      <c r="Y49" s="88">
        <f t="shared" si="8"/>
        <v>0</v>
      </c>
      <c r="Z49" s="89" t="str">
        <f t="shared" si="8"/>
        <v/>
      </c>
      <c r="AA49" s="90">
        <f t="shared" si="7"/>
        <v>208.1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63.949999999999996</v>
      </c>
      <c r="O52" s="88">
        <f t="shared" si="10"/>
        <v>71.222999999999999</v>
      </c>
      <c r="P52" s="88">
        <f t="shared" si="10"/>
        <v>71.046999999999997</v>
      </c>
      <c r="Q52" s="88">
        <f t="shared" si="10"/>
        <v>46.58</v>
      </c>
      <c r="R52" s="88">
        <f t="shared" si="10"/>
        <v>21.029</v>
      </c>
      <c r="S52" s="88">
        <f t="shared" si="10"/>
        <v>132.81200000000001</v>
      </c>
      <c r="T52" s="88">
        <f t="shared" si="10"/>
        <v>66.925000000000011</v>
      </c>
      <c r="U52" s="88">
        <f t="shared" si="10"/>
        <v>75.638999999999996</v>
      </c>
      <c r="V52" s="88">
        <f t="shared" si="10"/>
        <v>67.335999999999999</v>
      </c>
      <c r="W52" s="88">
        <f t="shared" si="10"/>
        <v>60.117999999999995</v>
      </c>
      <c r="X52" s="88">
        <f t="shared" si="10"/>
        <v>8.9189999999999987</v>
      </c>
      <c r="Y52" s="88">
        <f t="shared" si="10"/>
        <v>37.259</v>
      </c>
      <c r="Z52" s="89" t="str">
        <f t="shared" si="10"/>
        <v/>
      </c>
      <c r="AA52" s="104">
        <f>SUM(B52:Z52)</f>
        <v>722.8370000000001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63.957000000000001</v>
      </c>
      <c r="O4" s="18">
        <v>71.23599999999999</v>
      </c>
      <c r="P4" s="18">
        <v>71.02000000000001</v>
      </c>
      <c r="Q4" s="18">
        <v>46.571000000000005</v>
      </c>
      <c r="R4" s="18">
        <v>21.003999999999998</v>
      </c>
      <c r="S4" s="18">
        <v>132.83100000000002</v>
      </c>
      <c r="T4" s="18">
        <v>66.952000000000012</v>
      </c>
      <c r="U4" s="18">
        <v>75.677999999999997</v>
      </c>
      <c r="V4" s="18">
        <v>67.336000000000013</v>
      </c>
      <c r="W4" s="18">
        <v>60.1</v>
      </c>
      <c r="X4" s="18">
        <v>8.9670000000000005</v>
      </c>
      <c r="Y4" s="18">
        <v>37.296999999999997</v>
      </c>
      <c r="Z4" s="19"/>
      <c r="AA4" s="20">
        <f>SUM(B4:Z4)</f>
        <v>722.94900000000007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85.8</v>
      </c>
      <c r="O7" s="28">
        <v>87.61</v>
      </c>
      <c r="P7" s="28">
        <v>92.84</v>
      </c>
      <c r="Q7" s="28">
        <v>96.41</v>
      </c>
      <c r="R7" s="28">
        <v>109.28</v>
      </c>
      <c r="S7" s="28">
        <v>112.15</v>
      </c>
      <c r="T7" s="28">
        <v>205.09</v>
      </c>
      <c r="U7" s="28">
        <v>345.75</v>
      </c>
      <c r="V7" s="28">
        <v>387.12</v>
      </c>
      <c r="W7" s="28">
        <v>216.56</v>
      </c>
      <c r="X7" s="28">
        <v>164.12</v>
      </c>
      <c r="Y7" s="28">
        <v>125.13</v>
      </c>
      <c r="Z7" s="29"/>
      <c r="AA7" s="30">
        <f>IF(SUM(B7:Z7)&lt;&gt;0,AVERAGEIF(B7:Z7,"&lt;&gt;"""),"")</f>
        <v>168.98833333333332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10.661</v>
      </c>
      <c r="S12" s="52">
        <v>20.481999999999999</v>
      </c>
      <c r="T12" s="52"/>
      <c r="U12" s="52"/>
      <c r="V12" s="52"/>
      <c r="W12" s="52"/>
      <c r="X12" s="52"/>
      <c r="Y12" s="52">
        <v>7.4290000000000003</v>
      </c>
      <c r="Z12" s="53"/>
      <c r="AA12" s="54">
        <f t="shared" si="0"/>
        <v>38.572000000000003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63.345999999999997</v>
      </c>
      <c r="O14" s="57">
        <v>1.236</v>
      </c>
      <c r="P14" s="57">
        <v>1.3169999999999999</v>
      </c>
      <c r="Q14" s="57">
        <v>11.292</v>
      </c>
      <c r="R14" s="57"/>
      <c r="S14" s="57">
        <v>11.369000000000002</v>
      </c>
      <c r="T14" s="57">
        <v>13.738</v>
      </c>
      <c r="U14" s="57">
        <v>58.999000000000002</v>
      </c>
      <c r="V14" s="57">
        <v>56.198999999999998</v>
      </c>
      <c r="W14" s="57">
        <v>50.135000000000005</v>
      </c>
      <c r="X14" s="57">
        <v>0.41499999999999998</v>
      </c>
      <c r="Y14" s="57">
        <v>5.2999999999999999E-2</v>
      </c>
      <c r="Z14" s="58"/>
      <c r="AA14" s="59">
        <f t="shared" si="0"/>
        <v>268.09899999999999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63.345999999999997</v>
      </c>
      <c r="O16" s="62">
        <f t="shared" si="1"/>
        <v>1.236</v>
      </c>
      <c r="P16" s="62">
        <f t="shared" si="1"/>
        <v>1.3169999999999999</v>
      </c>
      <c r="Q16" s="62">
        <f t="shared" si="1"/>
        <v>11.292</v>
      </c>
      <c r="R16" s="62">
        <f t="shared" si="1"/>
        <v>10.661</v>
      </c>
      <c r="S16" s="62">
        <f t="shared" si="1"/>
        <v>31.850999999999999</v>
      </c>
      <c r="T16" s="62">
        <f t="shared" si="1"/>
        <v>13.738</v>
      </c>
      <c r="U16" s="62">
        <f t="shared" si="1"/>
        <v>58.999000000000002</v>
      </c>
      <c r="V16" s="62">
        <f t="shared" si="1"/>
        <v>56.198999999999998</v>
      </c>
      <c r="W16" s="62">
        <f t="shared" si="1"/>
        <v>50.135000000000005</v>
      </c>
      <c r="X16" s="62">
        <f t="shared" si="1"/>
        <v>0.41499999999999998</v>
      </c>
      <c r="Y16" s="62">
        <f t="shared" si="1"/>
        <v>7.4820000000000002</v>
      </c>
      <c r="Z16" s="63" t="str">
        <f t="shared" si="1"/>
        <v/>
      </c>
      <c r="AA16" s="64">
        <f>SUM(AA10:AA15)</f>
        <v>306.67099999999999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6.1</v>
      </c>
      <c r="R20" s="77"/>
      <c r="S20" s="77">
        <v>2.4</v>
      </c>
      <c r="T20" s="77">
        <v>3.452</v>
      </c>
      <c r="U20" s="77">
        <v>4.7030000000000003</v>
      </c>
      <c r="V20" s="77">
        <v>2.7629999999999999</v>
      </c>
      <c r="W20" s="77">
        <v>3.0640000000000001</v>
      </c>
      <c r="X20" s="77">
        <v>4.4020000000000001</v>
      </c>
      <c r="Y20" s="77">
        <v>2.3559999999999999</v>
      </c>
      <c r="Z20" s="78"/>
      <c r="AA20" s="79">
        <f t="shared" si="2"/>
        <v>29.240000000000002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0.61099999999999999</v>
      </c>
      <c r="O21" s="81">
        <v>2.2000000000000002</v>
      </c>
      <c r="P21" s="81">
        <v>0.20300000000000001</v>
      </c>
      <c r="Q21" s="81">
        <v>29.179000000000002</v>
      </c>
      <c r="R21" s="81">
        <v>10.343</v>
      </c>
      <c r="S21" s="81">
        <v>15.979999999999999</v>
      </c>
      <c r="T21" s="81">
        <v>7.362000000000001</v>
      </c>
      <c r="U21" s="81">
        <v>11.975999999999999</v>
      </c>
      <c r="V21" s="81">
        <v>8.3739999999999988</v>
      </c>
      <c r="W21" s="81">
        <v>5.2009999999999996</v>
      </c>
      <c r="X21" s="81">
        <v>4.1500000000000004</v>
      </c>
      <c r="Y21" s="81">
        <v>12.959</v>
      </c>
      <c r="Z21" s="78"/>
      <c r="AA21" s="79">
        <f t="shared" si="2"/>
        <v>108.538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0.61099999999999999</v>
      </c>
      <c r="O26" s="88">
        <f t="shared" si="3"/>
        <v>2.2000000000000002</v>
      </c>
      <c r="P26" s="88">
        <f t="shared" si="3"/>
        <v>0.20300000000000001</v>
      </c>
      <c r="Q26" s="88">
        <f t="shared" si="3"/>
        <v>35.279000000000003</v>
      </c>
      <c r="R26" s="88">
        <f t="shared" si="3"/>
        <v>10.343</v>
      </c>
      <c r="S26" s="88">
        <f t="shared" si="3"/>
        <v>18.38</v>
      </c>
      <c r="T26" s="88">
        <f t="shared" si="3"/>
        <v>10.814</v>
      </c>
      <c r="U26" s="88">
        <f t="shared" si="3"/>
        <v>16.678999999999998</v>
      </c>
      <c r="V26" s="88">
        <f t="shared" si="3"/>
        <v>11.136999999999999</v>
      </c>
      <c r="W26" s="88">
        <f t="shared" si="3"/>
        <v>8.2650000000000006</v>
      </c>
      <c r="X26" s="88">
        <f t="shared" si="3"/>
        <v>8.5519999999999996</v>
      </c>
      <c r="Y26" s="88">
        <f t="shared" si="3"/>
        <v>15.315</v>
      </c>
      <c r="Z26" s="89" t="str">
        <f t="shared" si="3"/>
        <v/>
      </c>
      <c r="AA26" s="90">
        <f>SUM(AA19:AA25)</f>
        <v>137.77799999999999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63.957000000000001</v>
      </c>
      <c r="O30" s="77">
        <v>3.4359999999999999</v>
      </c>
      <c r="P30" s="77">
        <v>1.52</v>
      </c>
      <c r="Q30" s="77">
        <v>46.570999999999998</v>
      </c>
      <c r="R30" s="77">
        <v>21.004000000000001</v>
      </c>
      <c r="S30" s="77">
        <v>50.231000000000002</v>
      </c>
      <c r="T30" s="77">
        <v>24.552</v>
      </c>
      <c r="U30" s="77">
        <v>75.677999999999997</v>
      </c>
      <c r="V30" s="77">
        <v>67.335999999999999</v>
      </c>
      <c r="W30" s="77">
        <v>58.4</v>
      </c>
      <c r="X30" s="77">
        <v>8.9670000000000005</v>
      </c>
      <c r="Y30" s="77">
        <v>22.797000000000001</v>
      </c>
      <c r="Z30" s="78"/>
      <c r="AA30" s="79">
        <f>SUM(B30:Z30)</f>
        <v>444.44899999999996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63.957000000000001</v>
      </c>
      <c r="O32" s="62">
        <f t="shared" si="4"/>
        <v>3.4359999999999999</v>
      </c>
      <c r="P32" s="62">
        <f t="shared" si="4"/>
        <v>1.52</v>
      </c>
      <c r="Q32" s="62">
        <f t="shared" si="4"/>
        <v>46.570999999999998</v>
      </c>
      <c r="R32" s="62">
        <f t="shared" si="4"/>
        <v>21.004000000000001</v>
      </c>
      <c r="S32" s="62">
        <f t="shared" si="4"/>
        <v>50.231000000000002</v>
      </c>
      <c r="T32" s="62">
        <f t="shared" si="4"/>
        <v>24.552</v>
      </c>
      <c r="U32" s="62">
        <f t="shared" si="4"/>
        <v>75.677999999999997</v>
      </c>
      <c r="V32" s="62">
        <f t="shared" si="4"/>
        <v>67.335999999999999</v>
      </c>
      <c r="W32" s="62">
        <f t="shared" si="4"/>
        <v>58.4</v>
      </c>
      <c r="X32" s="62">
        <f t="shared" si="4"/>
        <v>8.9670000000000005</v>
      </c>
      <c r="Y32" s="62">
        <f t="shared" si="4"/>
        <v>22.797000000000001</v>
      </c>
      <c r="Z32" s="63" t="str">
        <f t="shared" si="4"/>
        <v/>
      </c>
      <c r="AA32" s="64">
        <f>SUM(AA29:AA31)</f>
        <v>444.44899999999996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67.8</v>
      </c>
      <c r="P37" s="99">
        <v>53</v>
      </c>
      <c r="Q37" s="99"/>
      <c r="R37" s="99"/>
      <c r="S37" s="99">
        <v>82.6</v>
      </c>
      <c r="T37" s="99">
        <v>42.4</v>
      </c>
      <c r="U37" s="99"/>
      <c r="V37" s="99"/>
      <c r="W37" s="99">
        <v>1.7</v>
      </c>
      <c r="X37" s="99"/>
      <c r="Y37" s="99">
        <v>14.5</v>
      </c>
      <c r="Z37" s="100"/>
      <c r="AA37" s="79">
        <f t="shared" si="5"/>
        <v>262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16.5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67.8</v>
      </c>
      <c r="P40" s="88">
        <f t="shared" si="6"/>
        <v>69.5</v>
      </c>
      <c r="Q40" s="88">
        <f t="shared" si="6"/>
        <v>0</v>
      </c>
      <c r="R40" s="88">
        <f t="shared" si="6"/>
        <v>0</v>
      </c>
      <c r="S40" s="88">
        <f t="shared" si="6"/>
        <v>82.6</v>
      </c>
      <c r="T40" s="88">
        <f t="shared" si="6"/>
        <v>42.4</v>
      </c>
      <c r="U40" s="88">
        <f t="shared" si="6"/>
        <v>0</v>
      </c>
      <c r="V40" s="88">
        <f t="shared" si="6"/>
        <v>0</v>
      </c>
      <c r="W40" s="88">
        <f t="shared" si="6"/>
        <v>1.7</v>
      </c>
      <c r="X40" s="88">
        <f t="shared" si="6"/>
        <v>0</v>
      </c>
      <c r="Y40" s="88">
        <f t="shared" si="6"/>
        <v>14.5</v>
      </c>
      <c r="Z40" s="89" t="str">
        <f t="shared" si="6"/>
        <v/>
      </c>
      <c r="AA40" s="90">
        <f t="shared" si="5"/>
        <v>278.5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67.8</v>
      </c>
      <c r="P45" s="99">
        <v>53</v>
      </c>
      <c r="Q45" s="99"/>
      <c r="R45" s="99"/>
      <c r="S45" s="99">
        <v>82.6</v>
      </c>
      <c r="T45" s="99">
        <v>42.4</v>
      </c>
      <c r="U45" s="99"/>
      <c r="V45" s="99"/>
      <c r="W45" s="99">
        <v>1.7</v>
      </c>
      <c r="X45" s="99"/>
      <c r="Y45" s="99">
        <v>14.5</v>
      </c>
      <c r="Z45" s="100"/>
      <c r="AA45" s="79">
        <f t="shared" si="7"/>
        <v>262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16.5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67.8</v>
      </c>
      <c r="P49" s="88">
        <f t="shared" si="8"/>
        <v>69.5</v>
      </c>
      <c r="Q49" s="88">
        <f t="shared" si="8"/>
        <v>0</v>
      </c>
      <c r="R49" s="88">
        <f t="shared" si="8"/>
        <v>0</v>
      </c>
      <c r="S49" s="88">
        <f t="shared" si="8"/>
        <v>82.6</v>
      </c>
      <c r="T49" s="88">
        <f t="shared" si="8"/>
        <v>42.4</v>
      </c>
      <c r="U49" s="88">
        <f t="shared" si="8"/>
        <v>0</v>
      </c>
      <c r="V49" s="88">
        <f t="shared" si="8"/>
        <v>0</v>
      </c>
      <c r="W49" s="88">
        <f t="shared" si="8"/>
        <v>1.7</v>
      </c>
      <c r="X49" s="88">
        <f t="shared" si="8"/>
        <v>0</v>
      </c>
      <c r="Y49" s="88">
        <f t="shared" si="8"/>
        <v>14.5</v>
      </c>
      <c r="Z49" s="89" t="str">
        <f t="shared" si="8"/>
        <v/>
      </c>
      <c r="AA49" s="90">
        <f t="shared" si="7"/>
        <v>278.5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63.956999999999994</v>
      </c>
      <c r="O52" s="88">
        <f t="shared" si="10"/>
        <v>71.23599999999999</v>
      </c>
      <c r="P52" s="88">
        <f t="shared" si="10"/>
        <v>71.02</v>
      </c>
      <c r="Q52" s="88">
        <f t="shared" si="10"/>
        <v>46.571000000000005</v>
      </c>
      <c r="R52" s="88">
        <f t="shared" si="10"/>
        <v>21.003999999999998</v>
      </c>
      <c r="S52" s="88">
        <f t="shared" si="10"/>
        <v>132.83099999999999</v>
      </c>
      <c r="T52" s="88">
        <f t="shared" si="10"/>
        <v>66.951999999999998</v>
      </c>
      <c r="U52" s="88">
        <f t="shared" si="10"/>
        <v>75.677999999999997</v>
      </c>
      <c r="V52" s="88">
        <f t="shared" si="10"/>
        <v>67.335999999999999</v>
      </c>
      <c r="W52" s="88">
        <f t="shared" si="10"/>
        <v>60.100000000000009</v>
      </c>
      <c r="X52" s="88">
        <f t="shared" si="10"/>
        <v>8.9669999999999987</v>
      </c>
      <c r="Y52" s="88">
        <f t="shared" si="10"/>
        <v>37.296999999999997</v>
      </c>
      <c r="Z52" s="89" t="str">
        <f t="shared" si="10"/>
        <v/>
      </c>
      <c r="AA52" s="104">
        <f>SUM(B52:Z52)</f>
        <v>722.94899999999996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-33.9</v>
      </c>
      <c r="O4" s="18">
        <v>67.8</v>
      </c>
      <c r="P4" s="18">
        <v>69.5</v>
      </c>
      <c r="Q4" s="18">
        <v>-33.1</v>
      </c>
      <c r="R4" s="18">
        <v>-7</v>
      </c>
      <c r="S4" s="18">
        <v>-46.200000000000017</v>
      </c>
      <c r="T4" s="18">
        <v>42.4</v>
      </c>
      <c r="U4" s="18">
        <v>-5.2</v>
      </c>
      <c r="V4" s="18"/>
      <c r="W4" s="18">
        <v>1.7</v>
      </c>
      <c r="X4" s="18">
        <v>-0.1</v>
      </c>
      <c r="Y4" s="18">
        <v>14.5</v>
      </c>
      <c r="Z4" s="19"/>
      <c r="AA4" s="111">
        <f>SUM(B4:Z4)</f>
        <v>70.399999999999991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85.8</v>
      </c>
      <c r="O7" s="117">
        <v>87.61</v>
      </c>
      <c r="P7" s="117">
        <v>92.84</v>
      </c>
      <c r="Q7" s="117">
        <v>96.41</v>
      </c>
      <c r="R7" s="117">
        <v>109.28</v>
      </c>
      <c r="S7" s="117">
        <v>112.15</v>
      </c>
      <c r="T7" s="117">
        <v>205.09</v>
      </c>
      <c r="U7" s="117">
        <v>345.75</v>
      </c>
      <c r="V7" s="117">
        <v>387.12</v>
      </c>
      <c r="W7" s="117">
        <v>216.56</v>
      </c>
      <c r="X7" s="117">
        <v>164.12</v>
      </c>
      <c r="Y7" s="117">
        <v>125.13</v>
      </c>
      <c r="Z7" s="118"/>
      <c r="AA7" s="119">
        <f>IF(SUM(B7:Z7)&lt;&gt;0,AVERAGEIF(B7:Z7,"&lt;&gt;"""),"")</f>
        <v>168.98833333333332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33.9</v>
      </c>
      <c r="O13" s="129"/>
      <c r="P13" s="129"/>
      <c r="Q13" s="129">
        <v>33.1</v>
      </c>
      <c r="R13" s="129">
        <v>7</v>
      </c>
      <c r="S13" s="129"/>
      <c r="T13" s="129"/>
      <c r="U13" s="129">
        <v>5.2</v>
      </c>
      <c r="V13" s="129"/>
      <c r="W13" s="129"/>
      <c r="X13" s="129">
        <v>0.1</v>
      </c>
      <c r="Y13" s="130"/>
      <c r="Z13" s="131"/>
      <c r="AA13" s="132">
        <f t="shared" si="0"/>
        <v>79.3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128.80000000000001</v>
      </c>
      <c r="T15" s="133"/>
      <c r="U15" s="133"/>
      <c r="V15" s="133"/>
      <c r="W15" s="133"/>
      <c r="X15" s="133"/>
      <c r="Y15" s="133"/>
      <c r="Z15" s="131"/>
      <c r="AA15" s="132">
        <f t="shared" si="0"/>
        <v>128.80000000000001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33.9</v>
      </c>
      <c r="O16" s="135">
        <f t="shared" si="1"/>
        <v>0</v>
      </c>
      <c r="P16" s="135">
        <f t="shared" si="1"/>
        <v>0</v>
      </c>
      <c r="Q16" s="135">
        <f t="shared" si="1"/>
        <v>33.1</v>
      </c>
      <c r="R16" s="135">
        <f t="shared" si="1"/>
        <v>7</v>
      </c>
      <c r="S16" s="135">
        <f t="shared" si="1"/>
        <v>128.80000000000001</v>
      </c>
      <c r="T16" s="135">
        <f t="shared" si="1"/>
        <v>0</v>
      </c>
      <c r="U16" s="135">
        <f t="shared" si="1"/>
        <v>5.2</v>
      </c>
      <c r="V16" s="135">
        <f t="shared" si="1"/>
        <v>0</v>
      </c>
      <c r="W16" s="135">
        <f t="shared" si="1"/>
        <v>0</v>
      </c>
      <c r="X16" s="135">
        <f t="shared" si="1"/>
        <v>0.1</v>
      </c>
      <c r="Y16" s="135">
        <f t="shared" si="1"/>
        <v>0</v>
      </c>
      <c r="Z16" s="136" t="str">
        <f t="shared" si="1"/>
        <v/>
      </c>
      <c r="AA16" s="90">
        <f t="shared" si="0"/>
        <v>208.1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67.8</v>
      </c>
      <c r="P21" s="129">
        <v>53</v>
      </c>
      <c r="Q21" s="129"/>
      <c r="R21" s="129"/>
      <c r="S21" s="129">
        <v>82.6</v>
      </c>
      <c r="T21" s="129">
        <v>42.4</v>
      </c>
      <c r="U21" s="129"/>
      <c r="V21" s="129"/>
      <c r="W21" s="129">
        <v>1.7</v>
      </c>
      <c r="X21" s="129"/>
      <c r="Y21" s="130">
        <v>14.5</v>
      </c>
      <c r="Z21" s="131"/>
      <c r="AA21" s="132">
        <f t="shared" si="2"/>
        <v>262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16.5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67.8</v>
      </c>
      <c r="P24" s="135">
        <f t="shared" si="3"/>
        <v>69.5</v>
      </c>
      <c r="Q24" s="135">
        <f t="shared" si="3"/>
        <v>0</v>
      </c>
      <c r="R24" s="135">
        <f t="shared" si="3"/>
        <v>0</v>
      </c>
      <c r="S24" s="135">
        <f t="shared" si="3"/>
        <v>82.6</v>
      </c>
      <c r="T24" s="135">
        <f t="shared" si="3"/>
        <v>42.4</v>
      </c>
      <c r="U24" s="135">
        <f t="shared" si="3"/>
        <v>0</v>
      </c>
      <c r="V24" s="135">
        <f t="shared" si="3"/>
        <v>0</v>
      </c>
      <c r="W24" s="135">
        <f t="shared" si="3"/>
        <v>1.7</v>
      </c>
      <c r="X24" s="135">
        <f t="shared" si="3"/>
        <v>0</v>
      </c>
      <c r="Y24" s="135">
        <f t="shared" si="3"/>
        <v>14.5</v>
      </c>
      <c r="Z24" s="136" t="str">
        <f t="shared" si="3"/>
        <v/>
      </c>
      <c r="AA24" s="90">
        <f t="shared" si="2"/>
        <v>278.5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2025-07-24T08:29:56Z</dcterms:created>
  <dcterms:modified xsi:type="dcterms:W3CDTF">2025-07-24T08:29:58Z</dcterms:modified>
</cp:coreProperties>
</file>