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<sst xmlns="http://schemas.openxmlformats.org/spreadsheetml/2006/main" count="119" uniqueCount="54">
  <si>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23/07/2025 11:30:38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</si>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</sst>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AD1-4490-B1D6-2867E0EF6DE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9">
                  <c:v>1.65</c:v>
                </c:pt>
                <c:pt idx="20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D1-4490-B1D6-2867E0EF6DE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6">
                  <c:v>5.49</c:v>
                </c:pt>
                <c:pt idx="17">
                  <c:v>5.569</c:v>
                </c:pt>
                <c:pt idx="18">
                  <c:v>2.8980000000000001</c:v>
                </c:pt>
                <c:pt idx="19">
                  <c:v>9.7469999999999999</c:v>
                </c:pt>
                <c:pt idx="20">
                  <c:v>2.7330000000000001</c:v>
                </c:pt>
                <c:pt idx="21">
                  <c:v>2.5310000000000001</c:v>
                </c:pt>
                <c:pt idx="22">
                  <c:v>2.431</c:v>
                </c:pt>
                <c:pt idx="23">
                  <c:v>2.3340000000000001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D1-4490-B1D6-2867E0EF6DE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3">
                  <c:v>8.0000000000000002E-3</c:v>
                </c:pt>
                <c:pt idx="16">
                  <c:v>0.30299999999999999</c:v>
                </c:pt>
                <c:pt idx="19">
                  <c:v>3.359</c:v>
                </c:pt>
                <c:pt idx="20">
                  <c:v>1.0169999999999999</c:v>
                </c:pt>
                <c:pt idx="21">
                  <c:v>2.2410000000000001</c:v>
                </c:pt>
                <c:pt idx="22">
                  <c:v>7.8150000000000004</c:v>
                </c:pt>
                <c:pt idx="23">
                  <c:v>2.044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D1-4490-B1D6-2867E0EF6DE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AD1-4490-B1D6-2867E0EF6DE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AD1-4490-B1D6-2867E0EF6DE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AD1-4490-B1D6-2867E0EF6DE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AD1-4490-B1D6-2867E0EF6DE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AD1-4490-B1D6-2867E0EF6DE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2.8000000000000001E-2</c:v>
                </c:pt>
                <c:pt idx="23">
                  <c:v>1.819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AD1-4490-B1D6-2867E0EF6DE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458.8</c:v>
                </c:pt>
                <c:pt idx="13">
                  <c:v>559.20000000000005</c:v>
                </c:pt>
                <c:pt idx="14">
                  <c:v>110.1</c:v>
                </c:pt>
                <c:pt idx="15">
                  <c:v>123.8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7.8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AD1-4490-B1D6-2867E0EF6DE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4">
                  <c:v>7.7229999999999999</c:v>
                </c:pt>
                <c:pt idx="15">
                  <c:v>9.6999999999999993</c:v>
                </c:pt>
                <c:pt idx="16">
                  <c:v>20.733999999999998</c:v>
                </c:pt>
                <c:pt idx="17">
                  <c:v>9.9659999999999993</c:v>
                </c:pt>
                <c:pt idx="18">
                  <c:v>73.967999999999989</c:v>
                </c:pt>
                <c:pt idx="19">
                  <c:v>60.197000000000003</c:v>
                </c:pt>
                <c:pt idx="20">
                  <c:v>63.835000000000001</c:v>
                </c:pt>
                <c:pt idx="21">
                  <c:v>12.451999999999998</c:v>
                </c:pt>
                <c:pt idx="22">
                  <c:v>6.5</c:v>
                </c:pt>
                <c:pt idx="23">
                  <c:v>2.5990000000000002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AD1-4490-B1D6-2867E0EF6DE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AD1-4490-B1D6-2867E0EF6DE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AD1-4490-B1D6-2867E0EF6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60</c:v>
                </c:pt>
                <c:pt idx="13">
                  <c:v>58.85</c:v>
                </c:pt>
                <c:pt idx="14">
                  <c:v>74.08</c:v>
                </c:pt>
                <c:pt idx="15">
                  <c:v>77.760000000000005</c:v>
                </c:pt>
                <c:pt idx="16">
                  <c:v>107.26</c:v>
                </c:pt>
                <c:pt idx="17">
                  <c:v>176.19</c:v>
                </c:pt>
                <c:pt idx="18">
                  <c:v>298.57</c:v>
                </c:pt>
                <c:pt idx="19">
                  <c:v>331.5</c:v>
                </c:pt>
                <c:pt idx="20">
                  <c:v>348.85</c:v>
                </c:pt>
                <c:pt idx="21">
                  <c:v>229.91</c:v>
                </c:pt>
                <c:pt idx="22">
                  <c:v>175.24</c:v>
                </c:pt>
                <c:pt idx="23">
                  <c:v>132.63999999999999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AD1-4490-B1D6-2867E0EF6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CE7-4B8E-B35B-DAF74B10983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CE7-4B8E-B35B-DAF74B10983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5.0919999999999996</c:v>
                </c:pt>
                <c:pt idx="14">
                  <c:v>6.4109999999999996</c:v>
                </c:pt>
                <c:pt idx="15">
                  <c:v>5.23</c:v>
                </c:pt>
                <c:pt idx="16">
                  <c:v>7.1369999999999996</c:v>
                </c:pt>
                <c:pt idx="17">
                  <c:v>5.39</c:v>
                </c:pt>
                <c:pt idx="18">
                  <c:v>38</c:v>
                </c:pt>
                <c:pt idx="19">
                  <c:v>31</c:v>
                </c:pt>
                <c:pt idx="20">
                  <c:v>27.207999999999998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E7-4B8E-B35B-DAF74B10983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24.067999999999998</c:v>
                </c:pt>
                <c:pt idx="13">
                  <c:v>27.690999999999999</c:v>
                </c:pt>
                <c:pt idx="14">
                  <c:v>27.983000000000001</c:v>
                </c:pt>
                <c:pt idx="15">
                  <c:v>17.321000000000002</c:v>
                </c:pt>
                <c:pt idx="16">
                  <c:v>2.1270000000000002</c:v>
                </c:pt>
                <c:pt idx="17">
                  <c:v>6.8530000000000006</c:v>
                </c:pt>
                <c:pt idx="18">
                  <c:v>6.6899999999999995</c:v>
                </c:pt>
                <c:pt idx="19">
                  <c:v>7.7380000000000004</c:v>
                </c:pt>
                <c:pt idx="20">
                  <c:v>7.2679999999999998</c:v>
                </c:pt>
                <c:pt idx="21">
                  <c:v>5.7220000000000004</c:v>
                </c:pt>
                <c:pt idx="22">
                  <c:v>4.2530000000000001</c:v>
                </c:pt>
                <c:pt idx="23">
                  <c:v>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E7-4B8E-B35B-DAF74B10983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CE7-4B8E-B35B-DAF74B10983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CE7-4B8E-B35B-DAF74B10983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CE7-4B8E-B35B-DAF74B10983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CE7-4B8E-B35B-DAF74B10983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CE7-4B8E-B35B-DAF74B10983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CE7-4B8E-B35B-DAF74B10983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266.3</c:v>
                </c:pt>
                <c:pt idx="13">
                  <c:v>315.3</c:v>
                </c:pt>
                <c:pt idx="14">
                  <c:v>0</c:v>
                </c:pt>
                <c:pt idx="15">
                  <c:v>63.1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4.0999999999999996</c:v>
                </c:pt>
                <c:pt idx="23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CE7-4B8E-B35B-DAF74B10983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163.32199999999997</c:v>
                </c:pt>
                <c:pt idx="13">
                  <c:v>216.221</c:v>
                </c:pt>
                <c:pt idx="14">
                  <c:v>83.440999999999988</c:v>
                </c:pt>
                <c:pt idx="15">
                  <c:v>47.908000000000001</c:v>
                </c:pt>
                <c:pt idx="16">
                  <c:v>17.263000000000002</c:v>
                </c:pt>
                <c:pt idx="17">
                  <c:v>3.3200000000000003</c:v>
                </c:pt>
                <c:pt idx="18">
                  <c:v>2.5420000000000003</c:v>
                </c:pt>
                <c:pt idx="19">
                  <c:v>3.1339999999999999</c:v>
                </c:pt>
                <c:pt idx="21">
                  <c:v>11.501999999999999</c:v>
                </c:pt>
                <c:pt idx="22">
                  <c:v>8.4420000000000002</c:v>
                </c:pt>
                <c:pt idx="23">
                  <c:v>5.1130000000000004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CE7-4B8E-B35B-DAF74B10983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CE7-4B8E-B35B-DAF74B10983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8">
                  <c:v>29.634</c:v>
                </c:pt>
                <c:pt idx="19">
                  <c:v>33.081000000000003</c:v>
                </c:pt>
                <c:pt idx="20">
                  <c:v>42.584000000000003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CE7-4B8E-B35B-DAF74B1098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60</c:v>
                </c:pt>
                <c:pt idx="13">
                  <c:v>58.85</c:v>
                </c:pt>
                <c:pt idx="14">
                  <c:v>74.08</c:v>
                </c:pt>
                <c:pt idx="15">
                  <c:v>77.760000000000005</c:v>
                </c:pt>
                <c:pt idx="16">
                  <c:v>107.26</c:v>
                </c:pt>
                <c:pt idx="17">
                  <c:v>176.19</c:v>
                </c:pt>
                <c:pt idx="18">
                  <c:v>298.57</c:v>
                </c:pt>
                <c:pt idx="19">
                  <c:v>331.5</c:v>
                </c:pt>
                <c:pt idx="20">
                  <c:v>348.85</c:v>
                </c:pt>
                <c:pt idx="21">
                  <c:v>229.91</c:v>
                </c:pt>
                <c:pt idx="22">
                  <c:v>175.24</c:v>
                </c:pt>
                <c:pt idx="23">
                  <c:v>132.63999999999999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CE7-4B8E-B35B-DAF74B1098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458.8</v>
      </c>
      <c r="O4" s="18">
        <v>559.20800000000008</v>
      </c>
      <c r="P4" s="18">
        <v>117.82300000000001</v>
      </c>
      <c r="Q4" s="18">
        <v>133.5</v>
      </c>
      <c r="R4" s="18">
        <v>26.527000000000001</v>
      </c>
      <c r="S4" s="18">
        <v>15.562999999999997</v>
      </c>
      <c r="T4" s="18">
        <v>76.866</v>
      </c>
      <c r="U4" s="18">
        <v>74.953000000000003</v>
      </c>
      <c r="V4" s="18">
        <v>77.085000000000008</v>
      </c>
      <c r="W4" s="18">
        <v>17.224000000000004</v>
      </c>
      <c r="X4" s="18">
        <v>16.746000000000002</v>
      </c>
      <c r="Y4" s="18">
        <v>8.7959999999999994</v>
      </c>
      <c r="Z4" s="19"/>
      <c r="AA4" s="20">
        <f>SUM(B4:Z4)</f>
        <v>1583.0910000000003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</v>
      </c>
      <c r="O7" s="28">
        <v>58.85</v>
      </c>
      <c r="P7" s="28">
        <v>74.08</v>
      </c>
      <c r="Q7" s="28">
        <v>77.760000000000005</v>
      </c>
      <c r="R7" s="28">
        <v>107.26</v>
      </c>
      <c r="S7" s="28">
        <v>176.19</v>
      </c>
      <c r="T7" s="28">
        <v>298.57</v>
      </c>
      <c r="U7" s="28">
        <v>331.5</v>
      </c>
      <c r="V7" s="28">
        <v>348.85</v>
      </c>
      <c r="W7" s="28">
        <v>229.91</v>
      </c>
      <c r="X7" s="28">
        <v>175.24</v>
      </c>
      <c r="Y7" s="28">
        <v>132.63999999999999</v>
      </c>
      <c r="Z7" s="29"/>
      <c r="AA7" s="30">
        <f>IF(SUM(B7:Z7)&lt;&gt;0,AVERAGEIF(B7:Z7,"&lt;&gt;"""),"")</f>
        <v>172.57083333333333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2.8000000000000001E-2</v>
      </c>
      <c r="T12" s="52"/>
      <c r="U12" s="52"/>
      <c r="V12" s="52"/>
      <c r="W12" s="52"/>
      <c r="X12" s="52"/>
      <c r="Y12" s="52">
        <v>1.819</v>
      </c>
      <c r="Z12" s="53"/>
      <c r="AA12" s="54">
        <f t="shared" si="0"/>
        <v>1.847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7.7229999999999999</v>
      </c>
      <c r="Q14" s="57">
        <v>9.6999999999999993</v>
      </c>
      <c r="R14" s="57">
        <v>20.733999999999998</v>
      </c>
      <c r="S14" s="57">
        <v>9.9659999999999993</v>
      </c>
      <c r="T14" s="57">
        <v>73.967999999999989</v>
      </c>
      <c r="U14" s="57">
        <v>60.197000000000003</v>
      </c>
      <c r="V14" s="57">
        <v>63.835000000000001</v>
      </c>
      <c r="W14" s="57">
        <v>12.451999999999998</v>
      </c>
      <c r="X14" s="57">
        <v>6.5</v>
      </c>
      <c r="Y14" s="57">
        <v>2.5990000000000002</v>
      </c>
      <c r="Z14" s="58"/>
      <c r="AA14" s="59">
        <f t="shared" si="0"/>
        <v>267.67399999999998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7.7229999999999999</v>
      </c>
      <c r="Q16" s="62">
        <f t="shared" si="1"/>
        <v>9.6999999999999993</v>
      </c>
      <c r="R16" s="62">
        <f t="shared" si="1"/>
        <v>20.733999999999998</v>
      </c>
      <c r="S16" s="62">
        <f t="shared" si="1"/>
        <v>9.9939999999999998</v>
      </c>
      <c r="T16" s="62">
        <f t="shared" si="1"/>
        <v>73.967999999999989</v>
      </c>
      <c r="U16" s="62">
        <f t="shared" si="1"/>
        <v>60.197000000000003</v>
      </c>
      <c r="V16" s="62">
        <f t="shared" si="1"/>
        <v>63.835000000000001</v>
      </c>
      <c r="W16" s="62">
        <f t="shared" si="1"/>
        <v>12.451999999999998</v>
      </c>
      <c r="X16" s="62">
        <f t="shared" si="1"/>
        <v>6.5</v>
      </c>
      <c r="Y16" s="62">
        <f t="shared" si="1"/>
        <v>4.4180000000000001</v>
      </c>
      <c r="Z16" s="63" t="str">
        <f t="shared" si="1"/>
        <v/>
      </c>
      <c r="AA16" s="64">
        <f>SUM(AA10:AA15)</f>
        <v>269.52099999999996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1.65</v>
      </c>
      <c r="V19" s="72">
        <v>1.7</v>
      </c>
      <c r="W19" s="72"/>
      <c r="X19" s="72"/>
      <c r="Y19" s="72"/>
      <c r="Z19" s="73"/>
      <c r="AA19" s="74">
        <f t="shared" ref="AA19:AA25" si="2">SUM(B19:Z19)</f>
        <v>3.3499999999999996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5.49</v>
      </c>
      <c r="S20" s="77">
        <v>5.569</v>
      </c>
      <c r="T20" s="77">
        <v>2.8980000000000001</v>
      </c>
      <c r="U20" s="77">
        <v>9.7469999999999999</v>
      </c>
      <c r="V20" s="77">
        <v>2.7330000000000001</v>
      </c>
      <c r="W20" s="77">
        <v>2.5310000000000001</v>
      </c>
      <c r="X20" s="77">
        <v>2.431</v>
      </c>
      <c r="Y20" s="77">
        <v>2.3340000000000001</v>
      </c>
      <c r="Z20" s="78"/>
      <c r="AA20" s="79">
        <f t="shared" si="2"/>
        <v>33.733000000000004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8.0000000000000002E-3</v>
      </c>
      <c r="P21" s="81"/>
      <c r="Q21" s="81"/>
      <c r="R21" s="81">
        <v>0.30299999999999999</v>
      </c>
      <c r="S21" s="81"/>
      <c r="T21" s="81"/>
      <c r="U21" s="81">
        <v>3.359</v>
      </c>
      <c r="V21" s="81">
        <v>1.0169999999999999</v>
      </c>
      <c r="W21" s="81">
        <v>2.2410000000000001</v>
      </c>
      <c r="X21" s="81">
        <v>7.8150000000000004</v>
      </c>
      <c r="Y21" s="81">
        <v>2.044</v>
      </c>
      <c r="Z21" s="78"/>
      <c r="AA21" s="79">
        <f t="shared" si="2"/>
        <v>16.786999999999999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8.0000000000000002E-3</v>
      </c>
      <c r="P26" s="88">
        <f t="shared" si="3"/>
        <v>0</v>
      </c>
      <c r="Q26" s="88">
        <f t="shared" si="3"/>
        <v>0</v>
      </c>
      <c r="R26" s="88">
        <f t="shared" si="3"/>
        <v>5.7930000000000001</v>
      </c>
      <c r="S26" s="88">
        <f t="shared" si="3"/>
        <v>5.569</v>
      </c>
      <c r="T26" s="88">
        <f t="shared" si="3"/>
        <v>2.8980000000000001</v>
      </c>
      <c r="U26" s="88">
        <f t="shared" si="3"/>
        <v>14.756</v>
      </c>
      <c r="V26" s="88">
        <f t="shared" si="3"/>
        <v>5.4499999999999993</v>
      </c>
      <c r="W26" s="88">
        <f t="shared" si="3"/>
        <v>4.7720000000000002</v>
      </c>
      <c r="X26" s="88">
        <f t="shared" si="3"/>
        <v>10.246</v>
      </c>
      <c r="Y26" s="88">
        <f t="shared" si="3"/>
        <v>4.3780000000000001</v>
      </c>
      <c r="Z26" s="89" t="str">
        <f t="shared" si="3"/>
        <v/>
      </c>
      <c r="AA26" s="90">
        <f>SUM(AA19:AA25)</f>
        <v>53.870000000000005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>
        <v>8.0000000000000002E-3</v>
      </c>
      <c r="P30" s="77">
        <v>7.7229999999999999</v>
      </c>
      <c r="Q30" s="77">
        <v>9.6999999999999993</v>
      </c>
      <c r="R30" s="77">
        <v>26.527000000000001</v>
      </c>
      <c r="S30" s="77">
        <v>15.563000000000001</v>
      </c>
      <c r="T30" s="77">
        <v>76.866</v>
      </c>
      <c r="U30" s="77">
        <v>74.953000000000003</v>
      </c>
      <c r="V30" s="77">
        <v>69.284999999999997</v>
      </c>
      <c r="W30" s="77">
        <v>17.224</v>
      </c>
      <c r="X30" s="77">
        <v>16.745999999999999</v>
      </c>
      <c r="Y30" s="77">
        <v>8.7959999999999994</v>
      </c>
      <c r="Z30" s="78"/>
      <c r="AA30" s="79">
        <f>SUM(B30:Z30)</f>
        <v>323.39099999999996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0</v>
      </c>
      <c r="O32" s="62">
        <f t="shared" si="4"/>
        <v>8.0000000000000002E-3</v>
      </c>
      <c r="P32" s="62">
        <f t="shared" si="4"/>
        <v>7.7229999999999999</v>
      </c>
      <c r="Q32" s="62">
        <f t="shared" si="4"/>
        <v>9.6999999999999993</v>
      </c>
      <c r="R32" s="62">
        <f t="shared" si="4"/>
        <v>26.527000000000001</v>
      </c>
      <c r="S32" s="62">
        <f t="shared" si="4"/>
        <v>15.563000000000001</v>
      </c>
      <c r="T32" s="62">
        <f t="shared" si="4"/>
        <v>76.866</v>
      </c>
      <c r="U32" s="62">
        <f t="shared" si="4"/>
        <v>74.953000000000003</v>
      </c>
      <c r="V32" s="62">
        <f t="shared" si="4"/>
        <v>69.284999999999997</v>
      </c>
      <c r="W32" s="62">
        <f t="shared" si="4"/>
        <v>17.224</v>
      </c>
      <c r="X32" s="62">
        <f t="shared" si="4"/>
        <v>16.745999999999999</v>
      </c>
      <c r="Y32" s="62">
        <f t="shared" si="4"/>
        <v>8.7959999999999994</v>
      </c>
      <c r="Z32" s="63" t="str">
        <f t="shared" si="4"/>
        <v/>
      </c>
      <c r="AA32" s="64">
        <f>SUM(AA29:AA31)</f>
        <v>323.39099999999996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7.8</v>
      </c>
      <c r="W37" s="99"/>
      <c r="X37" s="99"/>
      <c r="Y37" s="99"/>
      <c r="Z37" s="100"/>
      <c r="AA37" s="79">
        <f t="shared" si="5"/>
        <v>7.8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458.8</v>
      </c>
      <c r="O39" s="99">
        <v>559.20000000000005</v>
      </c>
      <c r="P39" s="99">
        <v>110.1</v>
      </c>
      <c r="Q39" s="99">
        <v>123.8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1251.8999999999999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458.8</v>
      </c>
      <c r="O40" s="88">
        <f t="shared" si="6"/>
        <v>559.20000000000005</v>
      </c>
      <c r="P40" s="88">
        <f t="shared" si="6"/>
        <v>110.1</v>
      </c>
      <c r="Q40" s="88">
        <f t="shared" si="6"/>
        <v>123.8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7.8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1259.6999999999998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7.8</v>
      </c>
      <c r="W45" s="99"/>
      <c r="X45" s="99"/>
      <c r="Y45" s="99"/>
      <c r="Z45" s="100"/>
      <c r="AA45" s="79">
        <f t="shared" si="7"/>
        <v>7.8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458.8</v>
      </c>
      <c r="O47" s="99">
        <v>559.20000000000005</v>
      </c>
      <c r="P47" s="99">
        <v>110.1</v>
      </c>
      <c r="Q47" s="99">
        <v>123.8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1251.8999999999999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458.8</v>
      </c>
      <c r="O49" s="88">
        <f t="shared" si="8"/>
        <v>559.20000000000005</v>
      </c>
      <c r="P49" s="88">
        <f t="shared" si="8"/>
        <v>110.1</v>
      </c>
      <c r="Q49" s="88">
        <f t="shared" si="8"/>
        <v>123.8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7.8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1259.6999999999998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458.8</v>
      </c>
      <c r="O52" s="88">
        <f t="shared" si="10"/>
        <v>559.20800000000008</v>
      </c>
      <c r="P52" s="88">
        <f t="shared" si="10"/>
        <v>117.82299999999999</v>
      </c>
      <c r="Q52" s="88">
        <f t="shared" si="10"/>
        <v>133.5</v>
      </c>
      <c r="R52" s="88">
        <f t="shared" si="10"/>
        <v>26.526999999999997</v>
      </c>
      <c r="S52" s="88">
        <f t="shared" si="10"/>
        <v>15.562999999999999</v>
      </c>
      <c r="T52" s="88">
        <f t="shared" si="10"/>
        <v>76.865999999999985</v>
      </c>
      <c r="U52" s="88">
        <f t="shared" si="10"/>
        <v>74.953000000000003</v>
      </c>
      <c r="V52" s="88">
        <f t="shared" si="10"/>
        <v>77.084999999999994</v>
      </c>
      <c r="W52" s="88">
        <f t="shared" si="10"/>
        <v>17.223999999999997</v>
      </c>
      <c r="X52" s="88">
        <f t="shared" si="10"/>
        <v>16.746000000000002</v>
      </c>
      <c r="Y52" s="88">
        <f t="shared" si="10"/>
        <v>8.7959999999999994</v>
      </c>
      <c r="Z52" s="89" t="str">
        <f t="shared" si="10"/>
        <v/>
      </c>
      <c r="AA52" s="104">
        <f>SUM(B52:Z52)</f>
        <v>1583.0910000000003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458.78199999999998</v>
      </c>
      <c r="O4" s="18">
        <v>559.21199999999999</v>
      </c>
      <c r="P4" s="18">
        <v>117.83499999999999</v>
      </c>
      <c r="Q4" s="18">
        <v>133.559</v>
      </c>
      <c r="R4" s="18">
        <v>26.527000000000001</v>
      </c>
      <c r="S4" s="18">
        <v>15.562999999999999</v>
      </c>
      <c r="T4" s="18">
        <v>76.866</v>
      </c>
      <c r="U4" s="18">
        <v>74.953000000000003</v>
      </c>
      <c r="V4" s="18">
        <v>77.06</v>
      </c>
      <c r="W4" s="18">
        <v>17.224</v>
      </c>
      <c r="X4" s="18">
        <v>16.795000000000002</v>
      </c>
      <c r="Y4" s="18">
        <v>8.8129999999999988</v>
      </c>
      <c r="Z4" s="19"/>
      <c r="AA4" s="20">
        <f>SUM(B4:Z4)</f>
        <v>1583.1890000000001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</v>
      </c>
      <c r="O7" s="28">
        <v>58.85</v>
      </c>
      <c r="P7" s="28">
        <v>74.08</v>
      </c>
      <c r="Q7" s="28">
        <v>77.760000000000005</v>
      </c>
      <c r="R7" s="28">
        <v>107.26</v>
      </c>
      <c r="S7" s="28">
        <v>176.19</v>
      </c>
      <c r="T7" s="28">
        <v>298.57</v>
      </c>
      <c r="U7" s="28">
        <v>331.5</v>
      </c>
      <c r="V7" s="28">
        <v>348.85</v>
      </c>
      <c r="W7" s="28">
        <v>229.91</v>
      </c>
      <c r="X7" s="28">
        <v>175.24</v>
      </c>
      <c r="Y7" s="28">
        <v>132.63999999999999</v>
      </c>
      <c r="Z7" s="29"/>
      <c r="AA7" s="30">
        <f>IF(SUM(B7:Z7)&lt;&gt;0,AVERAGEIF(B7:Z7,"&lt;&gt;"""),"")</f>
        <v>172.57083333333333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29.634</v>
      </c>
      <c r="U13" s="52">
        <v>33.081000000000003</v>
      </c>
      <c r="V13" s="52">
        <v>42.584000000000003</v>
      </c>
      <c r="W13" s="52"/>
      <c r="X13" s="52"/>
      <c r="Y13" s="52"/>
      <c r="Z13" s="53"/>
      <c r="AA13" s="54">
        <f t="shared" si="0"/>
        <v>105.29900000000001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163.32199999999997</v>
      </c>
      <c r="O14" s="57">
        <v>216.221</v>
      </c>
      <c r="P14" s="57">
        <v>83.440999999999988</v>
      </c>
      <c r="Q14" s="57">
        <v>47.908000000000001</v>
      </c>
      <c r="R14" s="57">
        <v>17.263000000000002</v>
      </c>
      <c r="S14" s="57">
        <v>3.3200000000000003</v>
      </c>
      <c r="T14" s="57">
        <v>2.5420000000000003</v>
      </c>
      <c r="U14" s="57">
        <v>3.1339999999999999</v>
      </c>
      <c r="V14" s="57"/>
      <c r="W14" s="57">
        <v>11.501999999999999</v>
      </c>
      <c r="X14" s="57">
        <v>8.4420000000000002</v>
      </c>
      <c r="Y14" s="57">
        <v>5.1130000000000004</v>
      </c>
      <c r="Z14" s="58"/>
      <c r="AA14" s="59">
        <f t="shared" si="0"/>
        <v>562.20800000000008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163.32199999999997</v>
      </c>
      <c r="O16" s="62">
        <f t="shared" si="1"/>
        <v>216.221</v>
      </c>
      <c r="P16" s="62">
        <f t="shared" si="1"/>
        <v>83.440999999999988</v>
      </c>
      <c r="Q16" s="62">
        <f t="shared" si="1"/>
        <v>47.908000000000001</v>
      </c>
      <c r="R16" s="62">
        <f t="shared" si="1"/>
        <v>17.263000000000002</v>
      </c>
      <c r="S16" s="62">
        <f t="shared" si="1"/>
        <v>3.3200000000000003</v>
      </c>
      <c r="T16" s="62">
        <f t="shared" si="1"/>
        <v>32.176000000000002</v>
      </c>
      <c r="U16" s="62">
        <f t="shared" si="1"/>
        <v>36.215000000000003</v>
      </c>
      <c r="V16" s="62">
        <f t="shared" si="1"/>
        <v>42.584000000000003</v>
      </c>
      <c r="W16" s="62">
        <f t="shared" si="1"/>
        <v>11.501999999999999</v>
      </c>
      <c r="X16" s="62">
        <f t="shared" si="1"/>
        <v>8.4420000000000002</v>
      </c>
      <c r="Y16" s="62">
        <f t="shared" si="1"/>
        <v>5.1130000000000004</v>
      </c>
      <c r="Z16" s="63" t="str">
        <f t="shared" si="1"/>
        <v/>
      </c>
      <c r="AA16" s="64">
        <f>SUM(AA10:AA15)</f>
        <v>667.50700000000006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5.0919999999999996</v>
      </c>
      <c r="O20" s="77"/>
      <c r="P20" s="77">
        <v>6.4109999999999996</v>
      </c>
      <c r="Q20" s="77">
        <v>5.23</v>
      </c>
      <c r="R20" s="77">
        <v>7.1369999999999996</v>
      </c>
      <c r="S20" s="77">
        <v>5.39</v>
      </c>
      <c r="T20" s="77">
        <v>38</v>
      </c>
      <c r="U20" s="77">
        <v>31</v>
      </c>
      <c r="V20" s="77">
        <v>27.207999999999998</v>
      </c>
      <c r="W20" s="77"/>
      <c r="X20" s="77"/>
      <c r="Y20" s="77"/>
      <c r="Z20" s="78"/>
      <c r="AA20" s="79">
        <f t="shared" si="2"/>
        <v>125.468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24.067999999999998</v>
      </c>
      <c r="O21" s="81">
        <v>27.690999999999999</v>
      </c>
      <c r="P21" s="81">
        <v>27.983000000000001</v>
      </c>
      <c r="Q21" s="81">
        <v>17.321000000000002</v>
      </c>
      <c r="R21" s="81">
        <v>2.1270000000000002</v>
      </c>
      <c r="S21" s="81">
        <v>6.8530000000000006</v>
      </c>
      <c r="T21" s="81">
        <v>6.6899999999999995</v>
      </c>
      <c r="U21" s="81">
        <v>7.7380000000000004</v>
      </c>
      <c r="V21" s="81">
        <v>7.2679999999999998</v>
      </c>
      <c r="W21" s="81">
        <v>5.7220000000000004</v>
      </c>
      <c r="X21" s="81">
        <v>4.2530000000000001</v>
      </c>
      <c r="Y21" s="81">
        <v>2.4</v>
      </c>
      <c r="Z21" s="78"/>
      <c r="AA21" s="79">
        <f t="shared" si="2"/>
        <v>140.114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29.159999999999997</v>
      </c>
      <c r="O26" s="88">
        <f t="shared" si="3"/>
        <v>27.690999999999999</v>
      </c>
      <c r="P26" s="88">
        <f t="shared" si="3"/>
        <v>34.393999999999998</v>
      </c>
      <c r="Q26" s="88">
        <f t="shared" si="3"/>
        <v>22.551000000000002</v>
      </c>
      <c r="R26" s="88">
        <f t="shared" si="3"/>
        <v>9.2639999999999993</v>
      </c>
      <c r="S26" s="88">
        <f t="shared" si="3"/>
        <v>12.243</v>
      </c>
      <c r="T26" s="88">
        <f t="shared" si="3"/>
        <v>44.69</v>
      </c>
      <c r="U26" s="88">
        <f t="shared" si="3"/>
        <v>38.738</v>
      </c>
      <c r="V26" s="88">
        <f t="shared" si="3"/>
        <v>34.475999999999999</v>
      </c>
      <c r="W26" s="88">
        <f t="shared" si="3"/>
        <v>5.7220000000000004</v>
      </c>
      <c r="X26" s="88">
        <f t="shared" si="3"/>
        <v>4.2530000000000001</v>
      </c>
      <c r="Y26" s="88">
        <f t="shared" si="3"/>
        <v>2.4</v>
      </c>
      <c r="Z26" s="89" t="str">
        <f t="shared" si="3"/>
        <v/>
      </c>
      <c r="AA26" s="90">
        <f>SUM(AA19:AA25)</f>
        <v>265.58199999999999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192.482</v>
      </c>
      <c r="O30" s="77">
        <v>243.91200000000001</v>
      </c>
      <c r="P30" s="77">
        <v>117.83499999999999</v>
      </c>
      <c r="Q30" s="77">
        <v>70.459000000000003</v>
      </c>
      <c r="R30" s="77">
        <v>26.527000000000001</v>
      </c>
      <c r="S30" s="77">
        <v>15.563000000000001</v>
      </c>
      <c r="T30" s="77">
        <v>76.866</v>
      </c>
      <c r="U30" s="77">
        <v>74.953000000000003</v>
      </c>
      <c r="V30" s="77">
        <v>77.06</v>
      </c>
      <c r="W30" s="77">
        <v>17.224</v>
      </c>
      <c r="X30" s="77">
        <v>12.695</v>
      </c>
      <c r="Y30" s="77">
        <v>7.5129999999999999</v>
      </c>
      <c r="Z30" s="78"/>
      <c r="AA30" s="79">
        <f>SUM(B30:Z30)</f>
        <v>933.08900000000028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192.482</v>
      </c>
      <c r="O32" s="62">
        <f t="shared" si="4"/>
        <v>243.91200000000001</v>
      </c>
      <c r="P32" s="62">
        <f t="shared" si="4"/>
        <v>117.83499999999999</v>
      </c>
      <c r="Q32" s="62">
        <f t="shared" si="4"/>
        <v>70.459000000000003</v>
      </c>
      <c r="R32" s="62">
        <f t="shared" si="4"/>
        <v>26.527000000000001</v>
      </c>
      <c r="S32" s="62">
        <f t="shared" si="4"/>
        <v>15.563000000000001</v>
      </c>
      <c r="T32" s="62">
        <f t="shared" si="4"/>
        <v>76.866</v>
      </c>
      <c r="U32" s="62">
        <f t="shared" si="4"/>
        <v>74.953000000000003</v>
      </c>
      <c r="V32" s="62">
        <f t="shared" si="4"/>
        <v>77.06</v>
      </c>
      <c r="W32" s="62">
        <f t="shared" si="4"/>
        <v>17.224</v>
      </c>
      <c r="X32" s="62">
        <f t="shared" si="4"/>
        <v>12.695</v>
      </c>
      <c r="Y32" s="62">
        <f t="shared" si="4"/>
        <v>7.5129999999999999</v>
      </c>
      <c r="Z32" s="63" t="str">
        <f t="shared" si="4"/>
        <v/>
      </c>
      <c r="AA32" s="64">
        <f>SUM(AA29:AA31)</f>
        <v>933.08900000000028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266.3</v>
      </c>
      <c r="O37" s="99">
        <v>315.3</v>
      </c>
      <c r="P37" s="99"/>
      <c r="Q37" s="99">
        <v>63.1</v>
      </c>
      <c r="R37" s="99"/>
      <c r="S37" s="99"/>
      <c r="T37" s="99"/>
      <c r="U37" s="99"/>
      <c r="V37" s="99"/>
      <c r="W37" s="99"/>
      <c r="X37" s="99">
        <v>4.0999999999999996</v>
      </c>
      <c r="Y37" s="99">
        <v>1.3</v>
      </c>
      <c r="Z37" s="100"/>
      <c r="AA37" s="79">
        <f t="shared" si="5"/>
        <v>650.1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266.3</v>
      </c>
      <c r="O40" s="88">
        <f t="shared" si="6"/>
        <v>315.3</v>
      </c>
      <c r="P40" s="88">
        <f t="shared" si="6"/>
        <v>0</v>
      </c>
      <c r="Q40" s="88">
        <f t="shared" si="6"/>
        <v>63.1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4.0999999999999996</v>
      </c>
      <c r="Y40" s="88">
        <f t="shared" si="6"/>
        <v>1.3</v>
      </c>
      <c r="Z40" s="89" t="str">
        <f t="shared" si="6"/>
        <v/>
      </c>
      <c r="AA40" s="90">
        <f t="shared" si="5"/>
        <v>650.1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266.3</v>
      </c>
      <c r="O45" s="99">
        <v>315.3</v>
      </c>
      <c r="P45" s="99"/>
      <c r="Q45" s="99">
        <v>63.1</v>
      </c>
      <c r="R45" s="99"/>
      <c r="S45" s="99"/>
      <c r="T45" s="99"/>
      <c r="U45" s="99"/>
      <c r="V45" s="99"/>
      <c r="W45" s="99"/>
      <c r="X45" s="99">
        <v>4.0999999999999996</v>
      </c>
      <c r="Y45" s="99">
        <v>1.3</v>
      </c>
      <c r="Z45" s="100"/>
      <c r="AA45" s="79">
        <f t="shared" si="7"/>
        <v>650.1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266.3</v>
      </c>
      <c r="O49" s="88">
        <f t="shared" si="8"/>
        <v>315.3</v>
      </c>
      <c r="P49" s="88">
        <f t="shared" si="8"/>
        <v>0</v>
      </c>
      <c r="Q49" s="88">
        <f t="shared" si="8"/>
        <v>63.1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4.0999999999999996</v>
      </c>
      <c r="Y49" s="88">
        <f t="shared" si="8"/>
        <v>1.3</v>
      </c>
      <c r="Z49" s="89" t="str">
        <f t="shared" si="8"/>
        <v/>
      </c>
      <c r="AA49" s="90">
        <f t="shared" si="7"/>
        <v>650.1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458.78199999999998</v>
      </c>
      <c r="O52" s="88">
        <f t="shared" si="10"/>
        <v>559.21199999999999</v>
      </c>
      <c r="P52" s="88">
        <f t="shared" si="10"/>
        <v>117.83499999999998</v>
      </c>
      <c r="Q52" s="88">
        <f t="shared" si="10"/>
        <v>133.559</v>
      </c>
      <c r="R52" s="88">
        <f t="shared" si="10"/>
        <v>26.527000000000001</v>
      </c>
      <c r="S52" s="88">
        <f t="shared" si="10"/>
        <v>15.563000000000001</v>
      </c>
      <c r="T52" s="88">
        <f t="shared" si="10"/>
        <v>76.866</v>
      </c>
      <c r="U52" s="88">
        <f t="shared" si="10"/>
        <v>74.953000000000003</v>
      </c>
      <c r="V52" s="88">
        <f t="shared" si="10"/>
        <v>77.06</v>
      </c>
      <c r="W52" s="88">
        <f t="shared" si="10"/>
        <v>17.224</v>
      </c>
      <c r="X52" s="88">
        <f t="shared" si="10"/>
        <v>16.795000000000002</v>
      </c>
      <c r="Y52" s="88">
        <f t="shared" si="10"/>
        <v>8.8130000000000006</v>
      </c>
      <c r="Z52" s="89" t="str">
        <f t="shared" si="10"/>
        <v/>
      </c>
      <c r="AA52" s="104">
        <f>SUM(B52:Z52)</f>
        <v>1583.1890000000001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-192.5</v>
      </c>
      <c r="O4" s="18">
        <v>-243.90000000000003</v>
      </c>
      <c r="P4" s="18">
        <v>-110.1</v>
      </c>
      <c r="Q4" s="18">
        <v>-60.699999999999996</v>
      </c>
      <c r="R4" s="18"/>
      <c r="S4" s="18"/>
      <c r="T4" s="18"/>
      <c r="U4" s="18"/>
      <c r="V4" s="18">
        <v>-7.8</v>
      </c>
      <c r="W4" s="18"/>
      <c r="X4" s="18">
        <v>4.0999999999999996</v>
      </c>
      <c r="Y4" s="18">
        <v>1.3</v>
      </c>
      <c r="Z4" s="19"/>
      <c r="AA4" s="111">
        <f>SUM(B4:Z4)</f>
        <v>-609.6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60</v>
      </c>
      <c r="O7" s="117">
        <v>58.85</v>
      </c>
      <c r="P7" s="117">
        <v>74.08</v>
      </c>
      <c r="Q7" s="117">
        <v>77.760000000000005</v>
      </c>
      <c r="R7" s="117">
        <v>107.26</v>
      </c>
      <c r="S7" s="117">
        <v>176.19</v>
      </c>
      <c r="T7" s="117">
        <v>298.57</v>
      </c>
      <c r="U7" s="117">
        <v>331.5</v>
      </c>
      <c r="V7" s="117">
        <v>348.85</v>
      </c>
      <c r="W7" s="117">
        <v>229.91</v>
      </c>
      <c r="X7" s="117">
        <v>175.24</v>
      </c>
      <c r="Y7" s="117">
        <v>132.63999999999999</v>
      </c>
      <c r="Z7" s="118"/>
      <c r="AA7" s="119">
        <f>IF(SUM(B7:Z7)&lt;&gt;0,AVERAGEIF(B7:Z7,"&lt;&gt;"""),"")</f>
        <v>172.57083333333333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>
        <v>7.8</v>
      </c>
      <c r="W13" s="129"/>
      <c r="X13" s="129"/>
      <c r="Y13" s="130"/>
      <c r="Z13" s="131"/>
      <c r="AA13" s="132">
        <f t="shared" si="0"/>
        <v>7.8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458.8</v>
      </c>
      <c r="O15" s="133">
        <v>559.20000000000005</v>
      </c>
      <c r="P15" s="133">
        <v>110.1</v>
      </c>
      <c r="Q15" s="133">
        <v>123.8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1251.8999999999999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458.8</v>
      </c>
      <c r="O16" s="135">
        <f t="shared" si="1"/>
        <v>559.20000000000005</v>
      </c>
      <c r="P16" s="135">
        <f t="shared" si="1"/>
        <v>110.1</v>
      </c>
      <c r="Q16" s="135">
        <f t="shared" si="1"/>
        <v>123.8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7.8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1259.6999999999998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266.3</v>
      </c>
      <c r="O21" s="129">
        <v>315.3</v>
      </c>
      <c r="P21" s="129"/>
      <c r="Q21" s="129">
        <v>63.1</v>
      </c>
      <c r="R21" s="129"/>
      <c r="S21" s="129"/>
      <c r="T21" s="129"/>
      <c r="U21" s="129"/>
      <c r="V21" s="129"/>
      <c r="W21" s="129"/>
      <c r="X21" s="129">
        <v>4.0999999999999996</v>
      </c>
      <c r="Y21" s="130">
        <v>1.3</v>
      </c>
      <c r="Z21" s="131"/>
      <c r="AA21" s="132">
        <f t="shared" si="2"/>
        <v>650.1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266.3</v>
      </c>
      <c r="O24" s="135">
        <f t="shared" si="3"/>
        <v>315.3</v>
      </c>
      <c r="P24" s="135">
        <f t="shared" si="3"/>
        <v>0</v>
      </c>
      <c r="Q24" s="135">
        <f t="shared" si="3"/>
        <v>63.1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4.0999999999999996</v>
      </c>
      <c r="Y24" s="135">
        <f t="shared" si="3"/>
        <v>1.3</v>
      </c>
      <c r="Z24" s="136" t="str">
        <f t="shared" si="3"/>
        <v/>
      </c>
      <c r="AA24" s="90">
        <f t="shared" si="2"/>
        <v>650.1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2025-07-23T08:30:39Z</dcterms:created>
  <dcterms:modified xsi:type="dcterms:W3CDTF">2025-07-23T08:30:40Z</dcterms:modified>
</cp:coreProperties>
</file>