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<sst xmlns="http://schemas.openxmlformats.org/spreadsheetml/2006/main" count="119" uniqueCount="54">
  <si>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22/07/2025 11:30:49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</si>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</sst>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F7-42F3-AAE1-C4F002AAE2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F7-42F3-AAE1-C4F002AAE2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4.1950000000000003</c:v>
                </c:pt>
                <c:pt idx="16">
                  <c:v>4.1840000000000002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F7-42F3-AAE1-C4F002AAE2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2.3889999999999998</c:v>
                </c:pt>
                <c:pt idx="14">
                  <c:v>1.5780000000000001</c:v>
                </c:pt>
                <c:pt idx="16">
                  <c:v>1.2929999999999999</c:v>
                </c:pt>
                <c:pt idx="21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F7-42F3-AAE1-C4F002AAE2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F7-42F3-AAE1-C4F002AAE2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F7-42F3-AAE1-C4F002AAE2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F7-42F3-AAE1-C4F002AAE2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F7-42F3-AAE1-C4F002AAE2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F7-42F3-AAE1-C4F002AAE2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31.844999999999999</c:v>
                </c:pt>
                <c:pt idx="17">
                  <c:v>34.256</c:v>
                </c:pt>
                <c:pt idx="20">
                  <c:v>2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F7-42F3-AAE1-C4F002AAE2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0.7</c:v>
                </c:pt>
                <c:pt idx="13">
                  <c:v>0</c:v>
                </c:pt>
                <c:pt idx="14">
                  <c:v>50</c:v>
                </c:pt>
                <c:pt idx="15">
                  <c:v>2.2999999999999998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F7-42F3-AAE1-C4F002AAE2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84.715000000000003</c:v>
                </c:pt>
                <c:pt idx="13">
                  <c:v>89.556999999999988</c:v>
                </c:pt>
                <c:pt idx="14">
                  <c:v>64.301000000000002</c:v>
                </c:pt>
                <c:pt idx="15">
                  <c:v>51.561999999999998</c:v>
                </c:pt>
                <c:pt idx="16">
                  <c:v>42.664999999999999</c:v>
                </c:pt>
                <c:pt idx="17">
                  <c:v>68.082999999999998</c:v>
                </c:pt>
                <c:pt idx="18">
                  <c:v>50.402000000000001</c:v>
                </c:pt>
                <c:pt idx="19">
                  <c:v>28.569999999999997</c:v>
                </c:pt>
                <c:pt idx="20">
                  <c:v>35.027000000000001</c:v>
                </c:pt>
                <c:pt idx="21">
                  <c:v>39.292000000000002</c:v>
                </c:pt>
                <c:pt idx="22">
                  <c:v>40.092999999999996</c:v>
                </c:pt>
                <c:pt idx="23">
                  <c:v>14.006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F7-42F3-AAE1-C4F002AAE2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F7-42F3-AAE1-C4F002AAE2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F7-42F3-AAE1-C4F002AA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59.96</c:v>
                </c:pt>
                <c:pt idx="13">
                  <c:v>61.72</c:v>
                </c:pt>
                <c:pt idx="14">
                  <c:v>68.27</c:v>
                </c:pt>
                <c:pt idx="15">
                  <c:v>92.58</c:v>
                </c:pt>
                <c:pt idx="16">
                  <c:v>116.74</c:v>
                </c:pt>
                <c:pt idx="17">
                  <c:v>122.07</c:v>
                </c:pt>
                <c:pt idx="18">
                  <c:v>175.39</c:v>
                </c:pt>
                <c:pt idx="19">
                  <c:v>205.27</c:v>
                </c:pt>
                <c:pt idx="20">
                  <c:v>225.71</c:v>
                </c:pt>
                <c:pt idx="21">
                  <c:v>168.16</c:v>
                </c:pt>
                <c:pt idx="22">
                  <c:v>141.66</c:v>
                </c:pt>
                <c:pt idx="23">
                  <c:v>124.19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F7-42F3-AAE1-C4F002AA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B7-4021-8861-5086C8823C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B7-4021-8861-5086C8823C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3.1269999999999998</c:v>
                </c:pt>
                <c:pt idx="13">
                  <c:v>3.0289999999999999</c:v>
                </c:pt>
                <c:pt idx="14">
                  <c:v>2.9220000000000002</c:v>
                </c:pt>
                <c:pt idx="18">
                  <c:v>4.3609999999999998</c:v>
                </c:pt>
                <c:pt idx="19">
                  <c:v>4.2919999999999998</c:v>
                </c:pt>
                <c:pt idx="20">
                  <c:v>4.0439999999999996</c:v>
                </c:pt>
                <c:pt idx="21">
                  <c:v>4.056</c:v>
                </c:pt>
                <c:pt idx="22">
                  <c:v>4.9719999999999995</c:v>
                </c:pt>
                <c:pt idx="23">
                  <c:v>3.4540000000000002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B7-4021-8861-5086C8823C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19.088000000000001</c:v>
                </c:pt>
                <c:pt idx="13">
                  <c:v>16.817</c:v>
                </c:pt>
                <c:pt idx="14">
                  <c:v>101.935</c:v>
                </c:pt>
                <c:pt idx="15">
                  <c:v>89.881</c:v>
                </c:pt>
                <c:pt idx="16">
                  <c:v>0.75800000000000001</c:v>
                </c:pt>
                <c:pt idx="17">
                  <c:v>3.2919999999999998</c:v>
                </c:pt>
                <c:pt idx="18">
                  <c:v>9.5289999999999999</c:v>
                </c:pt>
                <c:pt idx="19">
                  <c:v>9.8990000000000009</c:v>
                </c:pt>
                <c:pt idx="20">
                  <c:v>6.5919999999999996</c:v>
                </c:pt>
                <c:pt idx="21">
                  <c:v>23.300999999999998</c:v>
                </c:pt>
                <c:pt idx="22">
                  <c:v>27.649000000000001</c:v>
                </c:pt>
                <c:pt idx="23">
                  <c:v>14.109000000000002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B7-4021-8861-5086C8823C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1B7-4021-8861-5086C8823C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B7-4021-8861-5086C8823C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B7-4021-8861-5086C8823C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B7-4021-8861-5086C8823C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B7-4021-8861-5086C8823C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1B7-4021-8861-5086C8823C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47.3</c:v>
                </c:pt>
                <c:pt idx="17">
                  <c:v>99</c:v>
                </c:pt>
                <c:pt idx="18">
                  <c:v>31.2</c:v>
                </c:pt>
                <c:pt idx="19">
                  <c:v>15.5</c:v>
                </c:pt>
                <c:pt idx="20">
                  <c:v>6.1</c:v>
                </c:pt>
                <c:pt idx="21">
                  <c:v>11.8</c:v>
                </c:pt>
                <c:pt idx="22">
                  <c:v>4.3</c:v>
                </c:pt>
                <c:pt idx="23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B7-4021-8861-5086C8823C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63.193000000000005</c:v>
                </c:pt>
                <c:pt idx="13">
                  <c:v>72.099999999999994</c:v>
                </c:pt>
                <c:pt idx="14">
                  <c:v>11</c:v>
                </c:pt>
                <c:pt idx="15">
                  <c:v>4.3999999999999997E-2</c:v>
                </c:pt>
                <c:pt idx="16">
                  <c:v>0.06</c:v>
                </c:pt>
                <c:pt idx="17">
                  <c:v>4.7E-2</c:v>
                </c:pt>
                <c:pt idx="18">
                  <c:v>5.3119999999999994</c:v>
                </c:pt>
                <c:pt idx="19">
                  <c:v>0.52900000000000003</c:v>
                </c:pt>
                <c:pt idx="20">
                  <c:v>0.315</c:v>
                </c:pt>
                <c:pt idx="21">
                  <c:v>0.14299999999999999</c:v>
                </c:pt>
                <c:pt idx="22">
                  <c:v>4.1639999999999997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B7-4021-8861-5086C8823C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B7-4021-8861-5086C8823C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B7-4021-8861-5086C8823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59.96</c:v>
                </c:pt>
                <c:pt idx="13">
                  <c:v>61.72</c:v>
                </c:pt>
                <c:pt idx="14">
                  <c:v>68.27</c:v>
                </c:pt>
                <c:pt idx="15">
                  <c:v>92.58</c:v>
                </c:pt>
                <c:pt idx="16">
                  <c:v>116.74</c:v>
                </c:pt>
                <c:pt idx="17">
                  <c:v>122.07</c:v>
                </c:pt>
                <c:pt idx="18">
                  <c:v>175.39</c:v>
                </c:pt>
                <c:pt idx="19">
                  <c:v>205.27</c:v>
                </c:pt>
                <c:pt idx="20">
                  <c:v>225.71</c:v>
                </c:pt>
                <c:pt idx="21">
                  <c:v>168.16</c:v>
                </c:pt>
                <c:pt idx="22">
                  <c:v>141.66</c:v>
                </c:pt>
                <c:pt idx="23">
                  <c:v>124.19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B7-4021-8861-5086C8823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85.414999999999992</v>
      </c>
      <c r="O4" s="18">
        <v>91.945999999999984</v>
      </c>
      <c r="P4" s="18">
        <v>115.87899999999999</v>
      </c>
      <c r="Q4" s="18">
        <v>89.901999999999987</v>
      </c>
      <c r="R4" s="18">
        <v>48.141999999999996</v>
      </c>
      <c r="S4" s="18">
        <v>102.339</v>
      </c>
      <c r="T4" s="18">
        <v>50.402000000000001</v>
      </c>
      <c r="U4" s="18">
        <v>30.219999999999995</v>
      </c>
      <c r="V4" s="18">
        <v>37.027000000000001</v>
      </c>
      <c r="W4" s="18">
        <v>39.306000000000004</v>
      </c>
      <c r="X4" s="18">
        <v>41.093000000000004</v>
      </c>
      <c r="Y4" s="18">
        <v>29.705999999999996</v>
      </c>
      <c r="Z4" s="19"/>
      <c r="AA4" s="20">
        <f>SUM(B4:Z4)</f>
        <v>761.37700000000018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59.96</v>
      </c>
      <c r="O7" s="28">
        <v>61.72</v>
      </c>
      <c r="P7" s="28">
        <v>68.27</v>
      </c>
      <c r="Q7" s="28">
        <v>92.58</v>
      </c>
      <c r="R7" s="28">
        <v>116.74</v>
      </c>
      <c r="S7" s="28">
        <v>122.07</v>
      </c>
      <c r="T7" s="28">
        <v>175.39</v>
      </c>
      <c r="U7" s="28">
        <v>205.27</v>
      </c>
      <c r="V7" s="28">
        <v>225.71</v>
      </c>
      <c r="W7" s="28">
        <v>168.16</v>
      </c>
      <c r="X7" s="28">
        <v>141.66</v>
      </c>
      <c r="Y7" s="28">
        <v>124.19</v>
      </c>
      <c r="Z7" s="29"/>
      <c r="AA7" s="30">
        <f>IF(SUM(B7:Z7)&lt;&gt;0,AVERAGEIF(B7:Z7,"&lt;&gt;"""),"")</f>
        <v>130.14333333333335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31.844999999999999</v>
      </c>
      <c r="R12" s="52"/>
      <c r="S12" s="52">
        <v>34.256</v>
      </c>
      <c r="T12" s="52"/>
      <c r="U12" s="52"/>
      <c r="V12" s="52">
        <v>2</v>
      </c>
      <c r="W12" s="52"/>
      <c r="X12" s="52">
        <v>1</v>
      </c>
      <c r="Y12" s="52"/>
      <c r="Z12" s="53"/>
      <c r="AA12" s="54">
        <f t="shared" si="0"/>
        <v>69.100999999999999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84.715000000000003</v>
      </c>
      <c r="O14" s="57">
        <v>89.556999999999988</v>
      </c>
      <c r="P14" s="57">
        <v>64.301000000000002</v>
      </c>
      <c r="Q14" s="57">
        <v>51.561999999999998</v>
      </c>
      <c r="R14" s="57">
        <v>42.664999999999999</v>
      </c>
      <c r="S14" s="57">
        <v>68.082999999999998</v>
      </c>
      <c r="T14" s="57">
        <v>50.402000000000001</v>
      </c>
      <c r="U14" s="57">
        <v>28.569999999999997</v>
      </c>
      <c r="V14" s="57">
        <v>35.027000000000001</v>
      </c>
      <c r="W14" s="57">
        <v>39.292000000000002</v>
      </c>
      <c r="X14" s="57">
        <v>40.092999999999996</v>
      </c>
      <c r="Y14" s="57">
        <v>14.006</v>
      </c>
      <c r="Z14" s="58"/>
      <c r="AA14" s="59">
        <f t="shared" si="0"/>
        <v>608.27300000000002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84.715000000000003</v>
      </c>
      <c r="O16" s="62">
        <f t="shared" si="1"/>
        <v>89.556999999999988</v>
      </c>
      <c r="P16" s="62">
        <f t="shared" si="1"/>
        <v>64.301000000000002</v>
      </c>
      <c r="Q16" s="62">
        <f t="shared" si="1"/>
        <v>83.406999999999996</v>
      </c>
      <c r="R16" s="62">
        <f t="shared" si="1"/>
        <v>42.664999999999999</v>
      </c>
      <c r="S16" s="62">
        <f t="shared" si="1"/>
        <v>102.339</v>
      </c>
      <c r="T16" s="62">
        <f t="shared" si="1"/>
        <v>50.402000000000001</v>
      </c>
      <c r="U16" s="62">
        <f t="shared" si="1"/>
        <v>28.569999999999997</v>
      </c>
      <c r="V16" s="62">
        <f t="shared" si="1"/>
        <v>37.027000000000001</v>
      </c>
      <c r="W16" s="62">
        <f t="shared" si="1"/>
        <v>39.292000000000002</v>
      </c>
      <c r="X16" s="62">
        <f t="shared" si="1"/>
        <v>41.092999999999996</v>
      </c>
      <c r="Y16" s="62">
        <f t="shared" si="1"/>
        <v>14.006</v>
      </c>
      <c r="Z16" s="63" t="str">
        <f t="shared" si="1"/>
        <v/>
      </c>
      <c r="AA16" s="64">
        <f>SUM(AA10:AA15)</f>
        <v>677.37400000000002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1.65</v>
      </c>
      <c r="V19" s="72"/>
      <c r="W19" s="72"/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4.1950000000000003</v>
      </c>
      <c r="R20" s="77">
        <v>4.1840000000000002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8.3790000000000013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2.3889999999999998</v>
      </c>
      <c r="P21" s="81">
        <v>1.5780000000000001</v>
      </c>
      <c r="Q21" s="81"/>
      <c r="R21" s="81">
        <v>1.2929999999999999</v>
      </c>
      <c r="S21" s="81"/>
      <c r="T21" s="81"/>
      <c r="U21" s="81"/>
      <c r="V21" s="81"/>
      <c r="W21" s="81">
        <v>1.4E-2</v>
      </c>
      <c r="X21" s="81"/>
      <c r="Y21" s="81"/>
      <c r="Z21" s="78"/>
      <c r="AA21" s="79">
        <f t="shared" si="2"/>
        <v>5.274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2.3889999999999998</v>
      </c>
      <c r="P26" s="88">
        <f t="shared" si="3"/>
        <v>1.5780000000000001</v>
      </c>
      <c r="Q26" s="88">
        <f t="shared" si="3"/>
        <v>4.1950000000000003</v>
      </c>
      <c r="R26" s="88">
        <f t="shared" si="3"/>
        <v>5.4770000000000003</v>
      </c>
      <c r="S26" s="88">
        <f t="shared" si="3"/>
        <v>0</v>
      </c>
      <c r="T26" s="88">
        <f t="shared" si="3"/>
        <v>0</v>
      </c>
      <c r="U26" s="88">
        <f t="shared" si="3"/>
        <v>1.65</v>
      </c>
      <c r="V26" s="88">
        <f t="shared" si="3"/>
        <v>0</v>
      </c>
      <c r="W26" s="88">
        <f t="shared" si="3"/>
        <v>1.4E-2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15.303000000000001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84.715000000000003</v>
      </c>
      <c r="O30" s="77">
        <v>91.945999999999998</v>
      </c>
      <c r="P30" s="77">
        <v>65.879000000000005</v>
      </c>
      <c r="Q30" s="77">
        <v>87.602000000000004</v>
      </c>
      <c r="R30" s="77">
        <v>48.142000000000003</v>
      </c>
      <c r="S30" s="77">
        <v>102.339</v>
      </c>
      <c r="T30" s="77">
        <v>50.402000000000001</v>
      </c>
      <c r="U30" s="77">
        <v>30.22</v>
      </c>
      <c r="V30" s="77">
        <v>37.027000000000001</v>
      </c>
      <c r="W30" s="77">
        <v>39.305999999999997</v>
      </c>
      <c r="X30" s="77">
        <v>41.093000000000004</v>
      </c>
      <c r="Y30" s="77">
        <v>14.006</v>
      </c>
      <c r="Z30" s="78"/>
      <c r="AA30" s="79">
        <f>SUM(B30:Z30)</f>
        <v>692.67700000000013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84.715000000000003</v>
      </c>
      <c r="O32" s="62">
        <f t="shared" si="4"/>
        <v>91.945999999999998</v>
      </c>
      <c r="P32" s="62">
        <f t="shared" si="4"/>
        <v>65.879000000000005</v>
      </c>
      <c r="Q32" s="62">
        <f t="shared" si="4"/>
        <v>87.602000000000004</v>
      </c>
      <c r="R32" s="62">
        <f t="shared" si="4"/>
        <v>48.142000000000003</v>
      </c>
      <c r="S32" s="62">
        <f t="shared" si="4"/>
        <v>102.339</v>
      </c>
      <c r="T32" s="62">
        <f t="shared" si="4"/>
        <v>50.402000000000001</v>
      </c>
      <c r="U32" s="62">
        <f t="shared" si="4"/>
        <v>30.22</v>
      </c>
      <c r="V32" s="62">
        <f t="shared" si="4"/>
        <v>37.027000000000001</v>
      </c>
      <c r="W32" s="62">
        <f t="shared" si="4"/>
        <v>39.305999999999997</v>
      </c>
      <c r="X32" s="62">
        <f t="shared" si="4"/>
        <v>41.093000000000004</v>
      </c>
      <c r="Y32" s="62">
        <f t="shared" si="4"/>
        <v>14.006</v>
      </c>
      <c r="Z32" s="63" t="str">
        <f t="shared" si="4"/>
        <v/>
      </c>
      <c r="AA32" s="64">
        <f>SUM(AA29:AA31)</f>
        <v>692.67700000000013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0.7</v>
      </c>
      <c r="O37" s="99"/>
      <c r="P37" s="99">
        <v>50</v>
      </c>
      <c r="Q37" s="99">
        <v>2.2999999999999998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15.7</v>
      </c>
      <c r="Z39" s="100"/>
      <c r="AA39" s="79">
        <f t="shared" si="5"/>
        <v>15.7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0.7</v>
      </c>
      <c r="O40" s="88">
        <f t="shared" si="6"/>
        <v>0</v>
      </c>
      <c r="P40" s="88">
        <f t="shared" si="6"/>
        <v>50</v>
      </c>
      <c r="Q40" s="88">
        <f t="shared" si="6"/>
        <v>2.2999999999999998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15.7</v>
      </c>
      <c r="Z40" s="89" t="str">
        <f t="shared" si="6"/>
        <v/>
      </c>
      <c r="AA40" s="90">
        <f t="shared" si="5"/>
        <v>68.7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0.7</v>
      </c>
      <c r="O45" s="99"/>
      <c r="P45" s="99">
        <v>50</v>
      </c>
      <c r="Q45" s="99">
        <v>2.2999999999999998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15.7</v>
      </c>
      <c r="Z47" s="100"/>
      <c r="AA47" s="79">
        <f t="shared" si="7"/>
        <v>15.7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0.7</v>
      </c>
      <c r="O49" s="88">
        <f t="shared" si="8"/>
        <v>0</v>
      </c>
      <c r="P49" s="88">
        <f t="shared" si="8"/>
        <v>50</v>
      </c>
      <c r="Q49" s="88">
        <f t="shared" si="8"/>
        <v>2.2999999999999998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15.7</v>
      </c>
      <c r="Z49" s="89" t="str">
        <f t="shared" si="8"/>
        <v/>
      </c>
      <c r="AA49" s="90">
        <f t="shared" si="7"/>
        <v>68.7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85.415000000000006</v>
      </c>
      <c r="O52" s="88">
        <f t="shared" si="10"/>
        <v>91.945999999999984</v>
      </c>
      <c r="P52" s="88">
        <f t="shared" si="10"/>
        <v>115.879</v>
      </c>
      <c r="Q52" s="88">
        <f t="shared" si="10"/>
        <v>89.902000000000001</v>
      </c>
      <c r="R52" s="88">
        <f t="shared" si="10"/>
        <v>48.141999999999996</v>
      </c>
      <c r="S52" s="88">
        <f t="shared" si="10"/>
        <v>102.339</v>
      </c>
      <c r="T52" s="88">
        <f t="shared" si="10"/>
        <v>50.402000000000001</v>
      </c>
      <c r="U52" s="88">
        <f t="shared" si="10"/>
        <v>30.219999999999995</v>
      </c>
      <c r="V52" s="88">
        <f t="shared" si="10"/>
        <v>37.027000000000001</v>
      </c>
      <c r="W52" s="88">
        <f t="shared" si="10"/>
        <v>39.306000000000004</v>
      </c>
      <c r="X52" s="88">
        <f t="shared" si="10"/>
        <v>41.092999999999996</v>
      </c>
      <c r="Y52" s="88">
        <f t="shared" si="10"/>
        <v>29.706</v>
      </c>
      <c r="Z52" s="89" t="str">
        <f t="shared" si="10"/>
        <v/>
      </c>
      <c r="AA52" s="104">
        <f>SUM(B52:Z52)</f>
        <v>761.37700000000018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85.408000000000001</v>
      </c>
      <c r="O4" s="18">
        <v>91.945999999999998</v>
      </c>
      <c r="P4" s="18">
        <v>115.857</v>
      </c>
      <c r="Q4" s="18">
        <v>89.924999999999997</v>
      </c>
      <c r="R4" s="18">
        <v>48.118000000000002</v>
      </c>
      <c r="S4" s="18">
        <v>102.339</v>
      </c>
      <c r="T4" s="18">
        <v>50.401999999999994</v>
      </c>
      <c r="U4" s="18">
        <v>30.220000000000002</v>
      </c>
      <c r="V4" s="18">
        <v>37.051000000000002</v>
      </c>
      <c r="W4" s="18">
        <v>39.299999999999997</v>
      </c>
      <c r="X4" s="18">
        <v>41.084999999999994</v>
      </c>
      <c r="Y4" s="18">
        <v>29.663000000000004</v>
      </c>
      <c r="Z4" s="19"/>
      <c r="AA4" s="20">
        <f>SUM(B4:Z4)</f>
        <v>761.31400000000019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59.96</v>
      </c>
      <c r="O7" s="28">
        <v>61.72</v>
      </c>
      <c r="P7" s="28">
        <v>68.27</v>
      </c>
      <c r="Q7" s="28">
        <v>92.58</v>
      </c>
      <c r="R7" s="28">
        <v>116.74</v>
      </c>
      <c r="S7" s="28">
        <v>122.07</v>
      </c>
      <c r="T7" s="28">
        <v>175.39</v>
      </c>
      <c r="U7" s="28">
        <v>205.27</v>
      </c>
      <c r="V7" s="28">
        <v>225.71</v>
      </c>
      <c r="W7" s="28">
        <v>168.16</v>
      </c>
      <c r="X7" s="28">
        <v>141.66</v>
      </c>
      <c r="Y7" s="28">
        <v>124.19</v>
      </c>
      <c r="Z7" s="29"/>
      <c r="AA7" s="30">
        <f>IF(SUM(B7:Z7)&lt;&gt;0,AVERAGEIF(B7:Z7,"&lt;&gt;"""),"")</f>
        <v>130.14333333333335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</v>
      </c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63.193000000000005</v>
      </c>
      <c r="O14" s="57">
        <v>72.099999999999994</v>
      </c>
      <c r="P14" s="57">
        <v>11</v>
      </c>
      <c r="Q14" s="57">
        <v>4.3999999999999997E-2</v>
      </c>
      <c r="R14" s="57">
        <v>0.06</v>
      </c>
      <c r="S14" s="57">
        <v>4.7E-2</v>
      </c>
      <c r="T14" s="57">
        <v>5.3119999999999994</v>
      </c>
      <c r="U14" s="57">
        <v>0.52900000000000003</v>
      </c>
      <c r="V14" s="57">
        <v>0.315</v>
      </c>
      <c r="W14" s="57">
        <v>0.14299999999999999</v>
      </c>
      <c r="X14" s="57">
        <v>4.1639999999999997</v>
      </c>
      <c r="Y14" s="57"/>
      <c r="Z14" s="58"/>
      <c r="AA14" s="59">
        <f t="shared" si="0"/>
        <v>156.90700000000001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63.193000000000005</v>
      </c>
      <c r="O16" s="62">
        <f t="shared" si="1"/>
        <v>72.099999999999994</v>
      </c>
      <c r="P16" s="62">
        <f t="shared" si="1"/>
        <v>11</v>
      </c>
      <c r="Q16" s="62">
        <f t="shared" si="1"/>
        <v>4.3999999999999997E-2</v>
      </c>
      <c r="R16" s="62">
        <f t="shared" si="1"/>
        <v>0.06</v>
      </c>
      <c r="S16" s="62">
        <f t="shared" si="1"/>
        <v>4.7E-2</v>
      </c>
      <c r="T16" s="62">
        <f t="shared" si="1"/>
        <v>5.3119999999999994</v>
      </c>
      <c r="U16" s="62">
        <f t="shared" si="1"/>
        <v>0.52900000000000003</v>
      </c>
      <c r="V16" s="62">
        <f t="shared" si="1"/>
        <v>20.315000000000001</v>
      </c>
      <c r="W16" s="62">
        <f t="shared" si="1"/>
        <v>0.14299999999999999</v>
      </c>
      <c r="X16" s="62">
        <f t="shared" si="1"/>
        <v>4.1639999999999997</v>
      </c>
      <c r="Y16" s="62">
        <f t="shared" si="1"/>
        <v>0</v>
      </c>
      <c r="Z16" s="63" t="str">
        <f t="shared" si="1"/>
        <v/>
      </c>
      <c r="AA16" s="64">
        <f>SUM(AA10:AA15)</f>
        <v>176.90700000000001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3.1269999999999998</v>
      </c>
      <c r="O20" s="77">
        <v>3.0289999999999999</v>
      </c>
      <c r="P20" s="77">
        <v>2.9220000000000002</v>
      </c>
      <c r="Q20" s="77"/>
      <c r="R20" s="77"/>
      <c r="S20" s="77"/>
      <c r="T20" s="77">
        <v>4.3609999999999998</v>
      </c>
      <c r="U20" s="77">
        <v>4.2919999999999998</v>
      </c>
      <c r="V20" s="77">
        <v>4.0439999999999996</v>
      </c>
      <c r="W20" s="77">
        <v>4.056</v>
      </c>
      <c r="X20" s="77">
        <v>4.9719999999999995</v>
      </c>
      <c r="Y20" s="77">
        <v>3.4540000000000002</v>
      </c>
      <c r="Z20" s="78"/>
      <c r="AA20" s="79">
        <f t="shared" si="2"/>
        <v>34.257000000000005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19.088000000000001</v>
      </c>
      <c r="O21" s="81">
        <v>16.817</v>
      </c>
      <c r="P21" s="81">
        <v>101.935</v>
      </c>
      <c r="Q21" s="81">
        <v>89.881</v>
      </c>
      <c r="R21" s="81">
        <v>0.75800000000000001</v>
      </c>
      <c r="S21" s="81">
        <v>3.2919999999999998</v>
      </c>
      <c r="T21" s="81">
        <v>9.5289999999999999</v>
      </c>
      <c r="U21" s="81">
        <v>9.8990000000000009</v>
      </c>
      <c r="V21" s="81">
        <v>6.5919999999999996</v>
      </c>
      <c r="W21" s="81">
        <v>23.300999999999998</v>
      </c>
      <c r="X21" s="81">
        <v>27.649000000000001</v>
      </c>
      <c r="Y21" s="81">
        <v>14.109000000000002</v>
      </c>
      <c r="Z21" s="78"/>
      <c r="AA21" s="79">
        <f t="shared" si="2"/>
        <v>322.84999999999997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22.215</v>
      </c>
      <c r="O26" s="88">
        <f t="shared" si="3"/>
        <v>19.846</v>
      </c>
      <c r="P26" s="88">
        <f t="shared" si="3"/>
        <v>104.857</v>
      </c>
      <c r="Q26" s="88">
        <f t="shared" si="3"/>
        <v>89.881</v>
      </c>
      <c r="R26" s="88">
        <f t="shared" si="3"/>
        <v>0.75800000000000001</v>
      </c>
      <c r="S26" s="88">
        <f t="shared" si="3"/>
        <v>3.2919999999999998</v>
      </c>
      <c r="T26" s="88">
        <f t="shared" si="3"/>
        <v>13.89</v>
      </c>
      <c r="U26" s="88">
        <f t="shared" si="3"/>
        <v>14.191000000000001</v>
      </c>
      <c r="V26" s="88">
        <f t="shared" si="3"/>
        <v>10.635999999999999</v>
      </c>
      <c r="W26" s="88">
        <f t="shared" si="3"/>
        <v>27.356999999999999</v>
      </c>
      <c r="X26" s="88">
        <f t="shared" si="3"/>
        <v>32.621000000000002</v>
      </c>
      <c r="Y26" s="88">
        <f t="shared" si="3"/>
        <v>17.563000000000002</v>
      </c>
      <c r="Z26" s="89" t="str">
        <f t="shared" si="3"/>
        <v/>
      </c>
      <c r="AA26" s="90">
        <f>SUM(AA19:AA25)</f>
        <v>357.10699999999997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85.408000000000001</v>
      </c>
      <c r="O30" s="77">
        <v>91.945999999999998</v>
      </c>
      <c r="P30" s="77">
        <v>115.857</v>
      </c>
      <c r="Q30" s="77">
        <v>89.924999999999997</v>
      </c>
      <c r="R30" s="77">
        <v>0.81799999999999995</v>
      </c>
      <c r="S30" s="77">
        <v>3.339</v>
      </c>
      <c r="T30" s="77">
        <v>19.202000000000002</v>
      </c>
      <c r="U30" s="77">
        <v>14.72</v>
      </c>
      <c r="V30" s="77">
        <v>30.951000000000001</v>
      </c>
      <c r="W30" s="77">
        <v>27.5</v>
      </c>
      <c r="X30" s="77">
        <v>36.784999999999997</v>
      </c>
      <c r="Y30" s="77">
        <v>17.562999999999999</v>
      </c>
      <c r="Z30" s="78"/>
      <c r="AA30" s="79">
        <f>SUM(B30:Z30)</f>
        <v>534.01400000000001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85.408000000000001</v>
      </c>
      <c r="O32" s="62">
        <f t="shared" si="4"/>
        <v>91.945999999999998</v>
      </c>
      <c r="P32" s="62">
        <f t="shared" si="4"/>
        <v>115.857</v>
      </c>
      <c r="Q32" s="62">
        <f t="shared" si="4"/>
        <v>89.924999999999997</v>
      </c>
      <c r="R32" s="62">
        <f t="shared" si="4"/>
        <v>0.81799999999999995</v>
      </c>
      <c r="S32" s="62">
        <f t="shared" si="4"/>
        <v>3.339</v>
      </c>
      <c r="T32" s="62">
        <f t="shared" si="4"/>
        <v>19.202000000000002</v>
      </c>
      <c r="U32" s="62">
        <f t="shared" si="4"/>
        <v>14.72</v>
      </c>
      <c r="V32" s="62">
        <f t="shared" si="4"/>
        <v>30.951000000000001</v>
      </c>
      <c r="W32" s="62">
        <f t="shared" si="4"/>
        <v>27.5</v>
      </c>
      <c r="X32" s="62">
        <f t="shared" si="4"/>
        <v>36.784999999999997</v>
      </c>
      <c r="Y32" s="62">
        <f t="shared" si="4"/>
        <v>17.562999999999999</v>
      </c>
      <c r="Z32" s="63" t="str">
        <f t="shared" si="4"/>
        <v/>
      </c>
      <c r="AA32" s="64">
        <f>SUM(AA29:AA31)</f>
        <v>534.01400000000001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27.2</v>
      </c>
      <c r="S37" s="99"/>
      <c r="T37" s="99">
        <v>31.2</v>
      </c>
      <c r="U37" s="99">
        <v>15.5</v>
      </c>
      <c r="V37" s="99">
        <v>6.1</v>
      </c>
      <c r="W37" s="99">
        <v>11.8</v>
      </c>
      <c r="X37" s="99">
        <v>4.3</v>
      </c>
      <c r="Y37" s="99">
        <v>12.1</v>
      </c>
      <c r="Z37" s="100"/>
      <c r="AA37" s="79">
        <f t="shared" si="5"/>
        <v>108.19999999999999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20.100000000000001</v>
      </c>
      <c r="S39" s="99">
        <v>99</v>
      </c>
      <c r="T39" s="99"/>
      <c r="U39" s="99"/>
      <c r="V39" s="99"/>
      <c r="W39" s="99"/>
      <c r="X39" s="99"/>
      <c r="Y39" s="99"/>
      <c r="Z39" s="100"/>
      <c r="AA39" s="79">
        <f t="shared" si="5"/>
        <v>119.1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47.3</v>
      </c>
      <c r="S40" s="88">
        <f t="shared" si="6"/>
        <v>99</v>
      </c>
      <c r="T40" s="88">
        <f t="shared" si="6"/>
        <v>31.2</v>
      </c>
      <c r="U40" s="88">
        <f t="shared" si="6"/>
        <v>15.5</v>
      </c>
      <c r="V40" s="88">
        <f t="shared" si="6"/>
        <v>6.1</v>
      </c>
      <c r="W40" s="88">
        <f t="shared" si="6"/>
        <v>11.8</v>
      </c>
      <c r="X40" s="88">
        <f t="shared" si="6"/>
        <v>4.3</v>
      </c>
      <c r="Y40" s="88">
        <f t="shared" si="6"/>
        <v>12.1</v>
      </c>
      <c r="Z40" s="89" t="str">
        <f t="shared" si="6"/>
        <v/>
      </c>
      <c r="AA40" s="90">
        <f t="shared" si="5"/>
        <v>227.3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27.2</v>
      </c>
      <c r="S45" s="99"/>
      <c r="T45" s="99">
        <v>31.2</v>
      </c>
      <c r="U45" s="99">
        <v>15.5</v>
      </c>
      <c r="V45" s="99">
        <v>6.1</v>
      </c>
      <c r="W45" s="99">
        <v>11.8</v>
      </c>
      <c r="X45" s="99">
        <v>4.3</v>
      </c>
      <c r="Y45" s="99">
        <v>12.1</v>
      </c>
      <c r="Z45" s="100"/>
      <c r="AA45" s="79">
        <f t="shared" si="7"/>
        <v>108.19999999999999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20.100000000000001</v>
      </c>
      <c r="S47" s="99">
        <v>99</v>
      </c>
      <c r="T47" s="99"/>
      <c r="U47" s="99"/>
      <c r="V47" s="99"/>
      <c r="W47" s="99"/>
      <c r="X47" s="99"/>
      <c r="Y47" s="99"/>
      <c r="Z47" s="100"/>
      <c r="AA47" s="79">
        <f t="shared" si="7"/>
        <v>119.1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47.3</v>
      </c>
      <c r="S49" s="88">
        <f t="shared" si="8"/>
        <v>99</v>
      </c>
      <c r="T49" s="88">
        <f t="shared" si="8"/>
        <v>31.2</v>
      </c>
      <c r="U49" s="88">
        <f t="shared" si="8"/>
        <v>15.5</v>
      </c>
      <c r="V49" s="88">
        <f t="shared" si="8"/>
        <v>6.1</v>
      </c>
      <c r="W49" s="88">
        <f t="shared" si="8"/>
        <v>11.8</v>
      </c>
      <c r="X49" s="88">
        <f t="shared" si="8"/>
        <v>4.3</v>
      </c>
      <c r="Y49" s="88">
        <f t="shared" si="8"/>
        <v>12.1</v>
      </c>
      <c r="Z49" s="89" t="str">
        <f t="shared" si="8"/>
        <v/>
      </c>
      <c r="AA49" s="90">
        <f t="shared" si="7"/>
        <v>227.3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85.408000000000001</v>
      </c>
      <c r="O52" s="88">
        <f t="shared" si="10"/>
        <v>91.945999999999998</v>
      </c>
      <c r="P52" s="88">
        <f t="shared" si="10"/>
        <v>115.857</v>
      </c>
      <c r="Q52" s="88">
        <f t="shared" si="10"/>
        <v>89.924999999999997</v>
      </c>
      <c r="R52" s="88">
        <f t="shared" si="10"/>
        <v>48.117999999999995</v>
      </c>
      <c r="S52" s="88">
        <f t="shared" si="10"/>
        <v>102.339</v>
      </c>
      <c r="T52" s="88">
        <f t="shared" si="10"/>
        <v>50.402000000000001</v>
      </c>
      <c r="U52" s="88">
        <f t="shared" si="10"/>
        <v>30.22</v>
      </c>
      <c r="V52" s="88">
        <f t="shared" si="10"/>
        <v>37.051000000000002</v>
      </c>
      <c r="W52" s="88">
        <f t="shared" si="10"/>
        <v>39.299999999999997</v>
      </c>
      <c r="X52" s="88">
        <f t="shared" si="10"/>
        <v>41.085000000000001</v>
      </c>
      <c r="Y52" s="88">
        <f t="shared" si="10"/>
        <v>29.663000000000004</v>
      </c>
      <c r="Z52" s="89" t="str">
        <f t="shared" si="10"/>
        <v/>
      </c>
      <c r="AA52" s="104">
        <f>SUM(B52:Z52)</f>
        <v>761.31400000000019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-0.7</v>
      </c>
      <c r="O4" s="18"/>
      <c r="P4" s="18">
        <v>-50</v>
      </c>
      <c r="Q4" s="18">
        <v>-2.2999999999999998</v>
      </c>
      <c r="R4" s="18">
        <v>47.3</v>
      </c>
      <c r="S4" s="18">
        <v>99</v>
      </c>
      <c r="T4" s="18">
        <v>31.2</v>
      </c>
      <c r="U4" s="18">
        <v>15.5</v>
      </c>
      <c r="V4" s="18">
        <v>6.1</v>
      </c>
      <c r="W4" s="18">
        <v>11.8</v>
      </c>
      <c r="X4" s="18">
        <v>4.3</v>
      </c>
      <c r="Y4" s="18">
        <v>-3.5999999999999996</v>
      </c>
      <c r="Z4" s="19"/>
      <c r="AA4" s="111">
        <f>SUM(B4:Z4)</f>
        <v>158.60000000000002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59.96</v>
      </c>
      <c r="O7" s="117">
        <v>61.72</v>
      </c>
      <c r="P7" s="117">
        <v>68.27</v>
      </c>
      <c r="Q7" s="117">
        <v>92.58</v>
      </c>
      <c r="R7" s="117">
        <v>116.74</v>
      </c>
      <c r="S7" s="117">
        <v>122.07</v>
      </c>
      <c r="T7" s="117">
        <v>175.39</v>
      </c>
      <c r="U7" s="117">
        <v>205.27</v>
      </c>
      <c r="V7" s="117">
        <v>225.71</v>
      </c>
      <c r="W7" s="117">
        <v>168.16</v>
      </c>
      <c r="X7" s="117">
        <v>141.66</v>
      </c>
      <c r="Y7" s="117">
        <v>124.19</v>
      </c>
      <c r="Z7" s="118"/>
      <c r="AA7" s="119">
        <f>IF(SUM(B7:Z7)&lt;&gt;0,AVERAGEIF(B7:Z7,"&lt;&gt;"""),"")</f>
        <v>130.14333333333335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0.7</v>
      </c>
      <c r="O13" s="129"/>
      <c r="P13" s="129">
        <v>50</v>
      </c>
      <c r="Q13" s="129">
        <v>2.2999999999999998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15.7</v>
      </c>
      <c r="Z15" s="131"/>
      <c r="AA15" s="132">
        <f t="shared" si="0"/>
        <v>15.7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0.7</v>
      </c>
      <c r="O16" s="135">
        <f t="shared" si="1"/>
        <v>0</v>
      </c>
      <c r="P16" s="135">
        <f t="shared" si="1"/>
        <v>50</v>
      </c>
      <c r="Q16" s="135">
        <f t="shared" si="1"/>
        <v>2.2999999999999998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15.7</v>
      </c>
      <c r="Z16" s="136" t="str">
        <f t="shared" si="1"/>
        <v/>
      </c>
      <c r="AA16" s="90">
        <f t="shared" si="0"/>
        <v>68.7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27.2</v>
      </c>
      <c r="S21" s="129"/>
      <c r="T21" s="129">
        <v>31.2</v>
      </c>
      <c r="U21" s="129">
        <v>15.5</v>
      </c>
      <c r="V21" s="129">
        <v>6.1</v>
      </c>
      <c r="W21" s="129">
        <v>11.8</v>
      </c>
      <c r="X21" s="129">
        <v>4.3</v>
      </c>
      <c r="Y21" s="130">
        <v>12.1</v>
      </c>
      <c r="Z21" s="131"/>
      <c r="AA21" s="132">
        <f t="shared" si="2"/>
        <v>108.19999999999999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20.100000000000001</v>
      </c>
      <c r="S23" s="133">
        <v>99</v>
      </c>
      <c r="T23" s="133"/>
      <c r="U23" s="133"/>
      <c r="V23" s="133"/>
      <c r="W23" s="133"/>
      <c r="X23" s="133"/>
      <c r="Y23" s="133"/>
      <c r="Z23" s="131"/>
      <c r="AA23" s="132">
        <f t="shared" si="2"/>
        <v>119.1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47.3</v>
      </c>
      <c r="S24" s="135">
        <f t="shared" si="3"/>
        <v>99</v>
      </c>
      <c r="T24" s="135">
        <f t="shared" si="3"/>
        <v>31.2</v>
      </c>
      <c r="U24" s="135">
        <f t="shared" si="3"/>
        <v>15.5</v>
      </c>
      <c r="V24" s="135">
        <f t="shared" si="3"/>
        <v>6.1</v>
      </c>
      <c r="W24" s="135">
        <f t="shared" si="3"/>
        <v>11.8</v>
      </c>
      <c r="X24" s="135">
        <f t="shared" si="3"/>
        <v>4.3</v>
      </c>
      <c r="Y24" s="135">
        <f t="shared" si="3"/>
        <v>12.1</v>
      </c>
      <c r="Z24" s="136" t="str">
        <f t="shared" si="3"/>
        <v/>
      </c>
      <c r="AA24" s="90">
        <f t="shared" si="2"/>
        <v>227.3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2025-07-22T08:30:49Z</dcterms:created>
  <dcterms:modified xsi:type="dcterms:W3CDTF">2025-07-22T08:30:51Z</dcterms:modified>
</cp:coreProperties>
</file>