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<sst xmlns="http://schemas.openxmlformats.org/spreadsheetml/2006/main" count="119" uniqueCount="54">
  <si>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21/07/2025 11:33:23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</si>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</sst>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C26-41BB-9940-0E6C6F1682A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3">
                  <c:v>2</c:v>
                </c:pt>
                <c:pt idx="14">
                  <c:v>4.8</c:v>
                </c:pt>
                <c:pt idx="15">
                  <c:v>4.8</c:v>
                </c:pt>
                <c:pt idx="22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26-41BB-9940-0E6C6F1682A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0.871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26-41BB-9940-0E6C6F1682A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C26-41BB-9940-0E6C6F1682A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C26-41BB-9940-0E6C6F1682A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C26-41BB-9940-0E6C6F1682A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C26-41BB-9940-0E6C6F1682A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C26-41BB-9940-0E6C6F1682A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C26-41BB-9940-0E6C6F1682A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35.317999999999998</c:v>
                </c:pt>
                <c:pt idx="17">
                  <c:v>52</c:v>
                </c:pt>
                <c:pt idx="22">
                  <c:v>38.942999999999998</c:v>
                </c:pt>
                <c:pt idx="23">
                  <c:v>75.846999999999994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C26-41BB-9940-0E6C6F1682A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1.1000000000000001</c:v>
                </c:pt>
                <c:pt idx="18">
                  <c:v>0</c:v>
                </c:pt>
                <c:pt idx="19">
                  <c:v>0</c:v>
                </c:pt>
                <c:pt idx="20">
                  <c:v>7</c:v>
                </c:pt>
                <c:pt idx="21">
                  <c:v>17</c:v>
                </c:pt>
                <c:pt idx="22">
                  <c:v>9.8000000000000007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26-41BB-9940-0E6C6F1682A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35.463999999999999</c:v>
                </c:pt>
                <c:pt idx="13">
                  <c:v>79.69</c:v>
                </c:pt>
                <c:pt idx="14">
                  <c:v>81.379000000000005</c:v>
                </c:pt>
                <c:pt idx="15">
                  <c:v>94.60499999999999</c:v>
                </c:pt>
                <c:pt idx="16">
                  <c:v>103.09399999999999</c:v>
                </c:pt>
                <c:pt idx="17">
                  <c:v>32.287000000000006</c:v>
                </c:pt>
                <c:pt idx="18">
                  <c:v>35.615000000000002</c:v>
                </c:pt>
                <c:pt idx="19">
                  <c:v>27.784999999999997</c:v>
                </c:pt>
                <c:pt idx="20">
                  <c:v>30.053999999999998</c:v>
                </c:pt>
                <c:pt idx="21">
                  <c:v>24.421999999999997</c:v>
                </c:pt>
                <c:pt idx="22">
                  <c:v>22.34</c:v>
                </c:pt>
                <c:pt idx="23">
                  <c:v>21.55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C26-41BB-9940-0E6C6F1682A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C26-41BB-9940-0E6C6F1682A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C26-41BB-9940-0E6C6F1682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86.06</c:v>
                </c:pt>
                <c:pt idx="13">
                  <c:v>84.58</c:v>
                </c:pt>
                <c:pt idx="14">
                  <c:v>77.22</c:v>
                </c:pt>
                <c:pt idx="15">
                  <c:v>93.06</c:v>
                </c:pt>
                <c:pt idx="16">
                  <c:v>109.33</c:v>
                </c:pt>
                <c:pt idx="17">
                  <c:v>113.22</c:v>
                </c:pt>
                <c:pt idx="18">
                  <c:v>188.4</c:v>
                </c:pt>
                <c:pt idx="19">
                  <c:v>258.37</c:v>
                </c:pt>
                <c:pt idx="20">
                  <c:v>234.03</c:v>
                </c:pt>
                <c:pt idx="21">
                  <c:v>181.25</c:v>
                </c:pt>
                <c:pt idx="22">
                  <c:v>126.96</c:v>
                </c:pt>
                <c:pt idx="23">
                  <c:v>108.09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C26-41BB-9940-0E6C6F1682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11F-4F94-B509-B52A8490877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11F-4F94-B509-B52A8490877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0.125</c:v>
                </c:pt>
                <c:pt idx="15">
                  <c:v>11.89</c:v>
                </c:pt>
                <c:pt idx="16">
                  <c:v>40.641999999999996</c:v>
                </c:pt>
                <c:pt idx="17">
                  <c:v>32.700000000000003</c:v>
                </c:pt>
                <c:pt idx="18">
                  <c:v>23.683999999999997</c:v>
                </c:pt>
                <c:pt idx="19">
                  <c:v>20.251999999999999</c:v>
                </c:pt>
                <c:pt idx="20">
                  <c:v>27.388999999999999</c:v>
                </c:pt>
                <c:pt idx="21">
                  <c:v>36.131</c:v>
                </c:pt>
                <c:pt idx="22">
                  <c:v>35.114000000000004</c:v>
                </c:pt>
                <c:pt idx="23">
                  <c:v>33.536999999999999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1F-4F94-B509-B52A8490877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0.54</c:v>
                </c:pt>
                <c:pt idx="13">
                  <c:v>14.619</c:v>
                </c:pt>
                <c:pt idx="14">
                  <c:v>11.065</c:v>
                </c:pt>
                <c:pt idx="15">
                  <c:v>44.427999999999997</c:v>
                </c:pt>
                <c:pt idx="16">
                  <c:v>45.082999999999998</c:v>
                </c:pt>
                <c:pt idx="17">
                  <c:v>15.394</c:v>
                </c:pt>
                <c:pt idx="18">
                  <c:v>8.0640000000000001</c:v>
                </c:pt>
                <c:pt idx="19">
                  <c:v>6.6349999999999998</c:v>
                </c:pt>
                <c:pt idx="20">
                  <c:v>1.4650000000000001</c:v>
                </c:pt>
                <c:pt idx="21">
                  <c:v>5.2910000000000004</c:v>
                </c:pt>
                <c:pt idx="22">
                  <c:v>18.98</c:v>
                </c:pt>
                <c:pt idx="23">
                  <c:v>6.5220000000000002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1F-4F94-B509-B52A8490877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11F-4F94-B509-B52A8490877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11F-4F94-B509-B52A8490877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11F-4F94-B509-B52A8490877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11F-4F94-B509-B52A8490877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11F-4F94-B509-B52A8490877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11F-4F94-B509-B52A8490877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55</c:v>
                </c:pt>
                <c:pt idx="16">
                  <c:v>0</c:v>
                </c:pt>
                <c:pt idx="17">
                  <c:v>9.1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11F-4F94-B509-B52A8490877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34.923999999999999</c:v>
                </c:pt>
                <c:pt idx="13">
                  <c:v>66.945999999999998</c:v>
                </c:pt>
                <c:pt idx="14">
                  <c:v>75.114000000000004</c:v>
                </c:pt>
                <c:pt idx="15">
                  <c:v>24.255000000000003</c:v>
                </c:pt>
                <c:pt idx="16">
                  <c:v>17.369</c:v>
                </c:pt>
                <c:pt idx="17">
                  <c:v>28.193000000000001</c:v>
                </c:pt>
                <c:pt idx="18">
                  <c:v>3.867</c:v>
                </c:pt>
                <c:pt idx="19">
                  <c:v>0.89800000000000002</c:v>
                </c:pt>
                <c:pt idx="20">
                  <c:v>8.1999999999999993</c:v>
                </c:pt>
                <c:pt idx="22">
                  <c:v>20.433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11F-4F94-B509-B52A8490877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11F-4F94-B509-B52A8490877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11F-4F94-B509-B52A84908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86.06</c:v>
                </c:pt>
                <c:pt idx="13">
                  <c:v>84.58</c:v>
                </c:pt>
                <c:pt idx="14">
                  <c:v>77.22</c:v>
                </c:pt>
                <c:pt idx="15">
                  <c:v>93.06</c:v>
                </c:pt>
                <c:pt idx="16">
                  <c:v>109.33</c:v>
                </c:pt>
                <c:pt idx="17">
                  <c:v>113.22</c:v>
                </c:pt>
                <c:pt idx="18">
                  <c:v>188.4</c:v>
                </c:pt>
                <c:pt idx="19">
                  <c:v>258.37</c:v>
                </c:pt>
                <c:pt idx="20">
                  <c:v>234.03</c:v>
                </c:pt>
                <c:pt idx="21">
                  <c:v>181.25</c:v>
                </c:pt>
                <c:pt idx="22">
                  <c:v>126.96</c:v>
                </c:pt>
                <c:pt idx="23">
                  <c:v>108.09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11F-4F94-B509-B52A84908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35.463999999999999</v>
      </c>
      <c r="O4" s="18">
        <v>81.69</v>
      </c>
      <c r="P4" s="18">
        <v>86.179000000000002</v>
      </c>
      <c r="Q4" s="18">
        <v>135.59399999999999</v>
      </c>
      <c r="R4" s="18">
        <v>103.09399999999999</v>
      </c>
      <c r="S4" s="18">
        <v>85.387</v>
      </c>
      <c r="T4" s="18">
        <v>35.615000000000002</v>
      </c>
      <c r="U4" s="18">
        <v>27.784999999999997</v>
      </c>
      <c r="V4" s="18">
        <v>37.054000000000002</v>
      </c>
      <c r="W4" s="18">
        <v>41.421999999999997</v>
      </c>
      <c r="X4" s="18">
        <v>74.483000000000004</v>
      </c>
      <c r="Y4" s="18">
        <v>97.396999999999991</v>
      </c>
      <c r="Z4" s="19"/>
      <c r="AA4" s="20">
        <f>SUM(B4:Z4)</f>
        <v>841.16399999999999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86.06</v>
      </c>
      <c r="O7" s="28">
        <v>84.58</v>
      </c>
      <c r="P7" s="28">
        <v>77.22</v>
      </c>
      <c r="Q7" s="28">
        <v>93.06</v>
      </c>
      <c r="R7" s="28">
        <v>109.33</v>
      </c>
      <c r="S7" s="28">
        <v>113.22</v>
      </c>
      <c r="T7" s="28">
        <v>188.4</v>
      </c>
      <c r="U7" s="28">
        <v>258.37</v>
      </c>
      <c r="V7" s="28">
        <v>234.03</v>
      </c>
      <c r="W7" s="28">
        <v>181.25</v>
      </c>
      <c r="X7" s="28">
        <v>126.96</v>
      </c>
      <c r="Y7" s="28">
        <v>108.09</v>
      </c>
      <c r="Z7" s="29"/>
      <c r="AA7" s="30">
        <f>IF(SUM(B7:Z7)&lt;&gt;0,AVERAGEIF(B7:Z7,"&lt;&gt;"""),"")</f>
        <v>138.38083333333333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35.317999999999998</v>
      </c>
      <c r="R12" s="52"/>
      <c r="S12" s="52">
        <v>52</v>
      </c>
      <c r="T12" s="52"/>
      <c r="U12" s="52"/>
      <c r="V12" s="52"/>
      <c r="W12" s="52"/>
      <c r="X12" s="52">
        <v>38.942999999999998</v>
      </c>
      <c r="Y12" s="52">
        <v>75.846999999999994</v>
      </c>
      <c r="Z12" s="53"/>
      <c r="AA12" s="54">
        <f t="shared" si="0"/>
        <v>202.108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35.463999999999999</v>
      </c>
      <c r="O14" s="57">
        <v>79.69</v>
      </c>
      <c r="P14" s="57">
        <v>81.379000000000005</v>
      </c>
      <c r="Q14" s="57">
        <v>94.60499999999999</v>
      </c>
      <c r="R14" s="57">
        <v>103.09399999999999</v>
      </c>
      <c r="S14" s="57">
        <v>32.287000000000006</v>
      </c>
      <c r="T14" s="57">
        <v>35.615000000000002</v>
      </c>
      <c r="U14" s="57">
        <v>27.784999999999997</v>
      </c>
      <c r="V14" s="57">
        <v>30.053999999999998</v>
      </c>
      <c r="W14" s="57">
        <v>24.421999999999997</v>
      </c>
      <c r="X14" s="57">
        <v>22.34</v>
      </c>
      <c r="Y14" s="57">
        <v>21.55</v>
      </c>
      <c r="Z14" s="58"/>
      <c r="AA14" s="59">
        <f t="shared" si="0"/>
        <v>588.28499999999997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35.463999999999999</v>
      </c>
      <c r="O16" s="62">
        <f t="shared" si="1"/>
        <v>79.69</v>
      </c>
      <c r="P16" s="62">
        <f t="shared" si="1"/>
        <v>81.379000000000005</v>
      </c>
      <c r="Q16" s="62">
        <f t="shared" si="1"/>
        <v>129.923</v>
      </c>
      <c r="R16" s="62">
        <f t="shared" si="1"/>
        <v>103.09399999999999</v>
      </c>
      <c r="S16" s="62">
        <f t="shared" si="1"/>
        <v>84.287000000000006</v>
      </c>
      <c r="T16" s="62">
        <f t="shared" si="1"/>
        <v>35.615000000000002</v>
      </c>
      <c r="U16" s="62">
        <f t="shared" si="1"/>
        <v>27.784999999999997</v>
      </c>
      <c r="V16" s="62">
        <f t="shared" si="1"/>
        <v>30.053999999999998</v>
      </c>
      <c r="W16" s="62">
        <f t="shared" si="1"/>
        <v>24.421999999999997</v>
      </c>
      <c r="X16" s="62">
        <f t="shared" si="1"/>
        <v>61.283000000000001</v>
      </c>
      <c r="Y16" s="62">
        <f t="shared" si="1"/>
        <v>97.396999999999991</v>
      </c>
      <c r="Z16" s="63" t="str">
        <f t="shared" si="1"/>
        <v/>
      </c>
      <c r="AA16" s="64">
        <f>SUM(AA10:AA15)</f>
        <v>790.39300000000003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2</v>
      </c>
      <c r="P19" s="72">
        <v>4.8</v>
      </c>
      <c r="Q19" s="72">
        <v>4.8</v>
      </c>
      <c r="R19" s="72"/>
      <c r="S19" s="72"/>
      <c r="T19" s="72"/>
      <c r="U19" s="72"/>
      <c r="V19" s="72"/>
      <c r="W19" s="72"/>
      <c r="X19" s="72">
        <v>3.4</v>
      </c>
      <c r="Y19" s="72"/>
      <c r="Z19" s="73"/>
      <c r="AA19" s="74">
        <f t="shared" ref="AA19:AA25" si="2">SUM(B19:Z19)</f>
        <v>15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0.871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0.871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2</v>
      </c>
      <c r="P26" s="88">
        <f t="shared" si="3"/>
        <v>4.8</v>
      </c>
      <c r="Q26" s="88">
        <f t="shared" si="3"/>
        <v>5.6709999999999994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3.4</v>
      </c>
      <c r="Y26" s="88">
        <f t="shared" si="3"/>
        <v>0</v>
      </c>
      <c r="Z26" s="89" t="str">
        <f t="shared" si="3"/>
        <v/>
      </c>
      <c r="AA26" s="90">
        <f>SUM(AA19:AA25)</f>
        <v>15.871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35.463999999999999</v>
      </c>
      <c r="O30" s="77">
        <v>81.69</v>
      </c>
      <c r="P30" s="77">
        <v>86.179000000000002</v>
      </c>
      <c r="Q30" s="77">
        <v>135.59399999999999</v>
      </c>
      <c r="R30" s="77">
        <v>103.09399999999999</v>
      </c>
      <c r="S30" s="77">
        <v>84.287000000000006</v>
      </c>
      <c r="T30" s="77">
        <v>35.615000000000002</v>
      </c>
      <c r="U30" s="77">
        <v>27.785</v>
      </c>
      <c r="V30" s="77">
        <v>30.053999999999998</v>
      </c>
      <c r="W30" s="77">
        <v>24.422000000000001</v>
      </c>
      <c r="X30" s="77">
        <v>64.683000000000007</v>
      </c>
      <c r="Y30" s="77">
        <v>97.397000000000006</v>
      </c>
      <c r="Z30" s="78"/>
      <c r="AA30" s="79">
        <f>SUM(B30:Z30)</f>
        <v>806.26400000000001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35.463999999999999</v>
      </c>
      <c r="O32" s="62">
        <f t="shared" si="4"/>
        <v>81.69</v>
      </c>
      <c r="P32" s="62">
        <f t="shared" si="4"/>
        <v>86.179000000000002</v>
      </c>
      <c r="Q32" s="62">
        <f t="shared" si="4"/>
        <v>135.59399999999999</v>
      </c>
      <c r="R32" s="62">
        <f t="shared" si="4"/>
        <v>103.09399999999999</v>
      </c>
      <c r="S32" s="62">
        <f t="shared" si="4"/>
        <v>84.287000000000006</v>
      </c>
      <c r="T32" s="62">
        <f t="shared" si="4"/>
        <v>35.615000000000002</v>
      </c>
      <c r="U32" s="62">
        <f t="shared" si="4"/>
        <v>27.785</v>
      </c>
      <c r="V32" s="62">
        <f t="shared" si="4"/>
        <v>30.053999999999998</v>
      </c>
      <c r="W32" s="62">
        <f t="shared" si="4"/>
        <v>24.422000000000001</v>
      </c>
      <c r="X32" s="62">
        <f t="shared" si="4"/>
        <v>64.683000000000007</v>
      </c>
      <c r="Y32" s="62">
        <f t="shared" si="4"/>
        <v>97.397000000000006</v>
      </c>
      <c r="Z32" s="63" t="str">
        <f t="shared" si="4"/>
        <v/>
      </c>
      <c r="AA32" s="64">
        <f>SUM(AA29:AA31)</f>
        <v>806.26400000000001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7</v>
      </c>
      <c r="W37" s="99">
        <v>17</v>
      </c>
      <c r="X37" s="99">
        <v>8.9</v>
      </c>
      <c r="Y37" s="99"/>
      <c r="Z37" s="100"/>
      <c r="AA37" s="79">
        <f t="shared" si="5"/>
        <v>32.9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1.1000000000000001</v>
      </c>
      <c r="T39" s="99"/>
      <c r="U39" s="99"/>
      <c r="V39" s="99"/>
      <c r="W39" s="99"/>
      <c r="X39" s="99">
        <v>0.9</v>
      </c>
      <c r="Y39" s="99"/>
      <c r="Z39" s="100"/>
      <c r="AA39" s="79">
        <f t="shared" si="5"/>
        <v>2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1.1000000000000001</v>
      </c>
      <c r="T40" s="88">
        <f t="shared" si="6"/>
        <v>0</v>
      </c>
      <c r="U40" s="88">
        <f t="shared" si="6"/>
        <v>0</v>
      </c>
      <c r="V40" s="88">
        <f t="shared" si="6"/>
        <v>7</v>
      </c>
      <c r="W40" s="88">
        <f t="shared" si="6"/>
        <v>17</v>
      </c>
      <c r="X40" s="88">
        <f t="shared" si="6"/>
        <v>9.8000000000000007</v>
      </c>
      <c r="Y40" s="88">
        <f t="shared" si="6"/>
        <v>0</v>
      </c>
      <c r="Z40" s="89" t="str">
        <f t="shared" si="6"/>
        <v/>
      </c>
      <c r="AA40" s="90">
        <f t="shared" si="5"/>
        <v>34.900000000000006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7</v>
      </c>
      <c r="W45" s="99">
        <v>17</v>
      </c>
      <c r="X45" s="99">
        <v>8.9</v>
      </c>
      <c r="Y45" s="99"/>
      <c r="Z45" s="100"/>
      <c r="AA45" s="79">
        <f t="shared" si="7"/>
        <v>32.9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1.1000000000000001</v>
      </c>
      <c r="T47" s="99"/>
      <c r="U47" s="99"/>
      <c r="V47" s="99"/>
      <c r="W47" s="99"/>
      <c r="X47" s="99">
        <v>0.9</v>
      </c>
      <c r="Y47" s="99"/>
      <c r="Z47" s="100"/>
      <c r="AA47" s="79">
        <f t="shared" si="7"/>
        <v>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1.1000000000000001</v>
      </c>
      <c r="T49" s="88">
        <f t="shared" si="8"/>
        <v>0</v>
      </c>
      <c r="U49" s="88">
        <f t="shared" si="8"/>
        <v>0</v>
      </c>
      <c r="V49" s="88">
        <f t="shared" si="8"/>
        <v>7</v>
      </c>
      <c r="W49" s="88">
        <f t="shared" si="8"/>
        <v>17</v>
      </c>
      <c r="X49" s="88">
        <f t="shared" si="8"/>
        <v>9.8000000000000007</v>
      </c>
      <c r="Y49" s="88">
        <f t="shared" si="8"/>
        <v>0</v>
      </c>
      <c r="Z49" s="89" t="str">
        <f t="shared" si="8"/>
        <v/>
      </c>
      <c r="AA49" s="90">
        <f t="shared" si="7"/>
        <v>34.900000000000006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35.463999999999999</v>
      </c>
      <c r="O52" s="88">
        <f t="shared" si="10"/>
        <v>81.69</v>
      </c>
      <c r="P52" s="88">
        <f t="shared" si="10"/>
        <v>86.179000000000002</v>
      </c>
      <c r="Q52" s="88">
        <f t="shared" si="10"/>
        <v>135.59399999999999</v>
      </c>
      <c r="R52" s="88">
        <f t="shared" si="10"/>
        <v>103.09399999999999</v>
      </c>
      <c r="S52" s="88">
        <f t="shared" si="10"/>
        <v>85.387</v>
      </c>
      <c r="T52" s="88">
        <f t="shared" si="10"/>
        <v>35.615000000000002</v>
      </c>
      <c r="U52" s="88">
        <f t="shared" si="10"/>
        <v>27.784999999999997</v>
      </c>
      <c r="V52" s="88">
        <f t="shared" si="10"/>
        <v>37.054000000000002</v>
      </c>
      <c r="W52" s="88">
        <f t="shared" si="10"/>
        <v>41.421999999999997</v>
      </c>
      <c r="X52" s="88">
        <f t="shared" si="10"/>
        <v>74.483000000000004</v>
      </c>
      <c r="Y52" s="88">
        <f t="shared" si="10"/>
        <v>97.396999999999991</v>
      </c>
      <c r="Z52" s="89" t="str">
        <f t="shared" si="10"/>
        <v/>
      </c>
      <c r="AA52" s="104">
        <f>SUM(B52:Z52)</f>
        <v>841.16399999999999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35.463999999999999</v>
      </c>
      <c r="O4" s="18">
        <v>81.69</v>
      </c>
      <c r="P4" s="18">
        <v>86.178999999999988</v>
      </c>
      <c r="Q4" s="18">
        <v>135.57299999999998</v>
      </c>
      <c r="R4" s="18">
        <v>103.09399999999998</v>
      </c>
      <c r="S4" s="18">
        <v>85.387</v>
      </c>
      <c r="T4" s="18">
        <v>35.614999999999995</v>
      </c>
      <c r="U4" s="18">
        <v>27.785</v>
      </c>
      <c r="V4" s="18">
        <v>37.054000000000002</v>
      </c>
      <c r="W4" s="18">
        <v>41.421999999999997</v>
      </c>
      <c r="X4" s="18">
        <v>74.527000000000015</v>
      </c>
      <c r="Y4" s="18">
        <v>97.358999999999995</v>
      </c>
      <c r="Z4" s="19"/>
      <c r="AA4" s="20">
        <f>SUM(B4:Z4)</f>
        <v>841.149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86.06</v>
      </c>
      <c r="O7" s="28">
        <v>84.58</v>
      </c>
      <c r="P7" s="28">
        <v>77.22</v>
      </c>
      <c r="Q7" s="28">
        <v>93.06</v>
      </c>
      <c r="R7" s="28">
        <v>109.33</v>
      </c>
      <c r="S7" s="28">
        <v>113.22</v>
      </c>
      <c r="T7" s="28">
        <v>188.4</v>
      </c>
      <c r="U7" s="28">
        <v>258.37</v>
      </c>
      <c r="V7" s="28">
        <v>234.03</v>
      </c>
      <c r="W7" s="28">
        <v>181.25</v>
      </c>
      <c r="X7" s="28">
        <v>126.96</v>
      </c>
      <c r="Y7" s="28">
        <v>108.09</v>
      </c>
      <c r="Z7" s="29"/>
      <c r="AA7" s="30">
        <f>IF(SUM(B7:Z7)&lt;&gt;0,AVERAGEIF(B7:Z7,"&lt;&gt;"""),"")</f>
        <v>138.38083333333333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34.923999999999999</v>
      </c>
      <c r="O14" s="57">
        <v>66.945999999999998</v>
      </c>
      <c r="P14" s="57">
        <v>75.114000000000004</v>
      </c>
      <c r="Q14" s="57">
        <v>24.255000000000003</v>
      </c>
      <c r="R14" s="57">
        <v>17.369</v>
      </c>
      <c r="S14" s="57">
        <v>28.193000000000001</v>
      </c>
      <c r="T14" s="57">
        <v>3.867</v>
      </c>
      <c r="U14" s="57">
        <v>0.89800000000000002</v>
      </c>
      <c r="V14" s="57">
        <v>8.1999999999999993</v>
      </c>
      <c r="W14" s="57"/>
      <c r="X14" s="57">
        <v>20.433</v>
      </c>
      <c r="Y14" s="57">
        <v>12</v>
      </c>
      <c r="Z14" s="58"/>
      <c r="AA14" s="59">
        <f t="shared" si="0"/>
        <v>292.19900000000001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34.923999999999999</v>
      </c>
      <c r="O16" s="62">
        <f t="shared" si="1"/>
        <v>66.945999999999998</v>
      </c>
      <c r="P16" s="62">
        <f t="shared" si="1"/>
        <v>75.114000000000004</v>
      </c>
      <c r="Q16" s="62">
        <f t="shared" si="1"/>
        <v>24.255000000000003</v>
      </c>
      <c r="R16" s="62">
        <f t="shared" si="1"/>
        <v>17.369</v>
      </c>
      <c r="S16" s="62">
        <f t="shared" si="1"/>
        <v>28.193000000000001</v>
      </c>
      <c r="T16" s="62">
        <f t="shared" si="1"/>
        <v>3.867</v>
      </c>
      <c r="U16" s="62">
        <f t="shared" si="1"/>
        <v>0.89800000000000002</v>
      </c>
      <c r="V16" s="62">
        <f t="shared" si="1"/>
        <v>8.1999999999999993</v>
      </c>
      <c r="W16" s="62">
        <f t="shared" si="1"/>
        <v>0</v>
      </c>
      <c r="X16" s="62">
        <f t="shared" si="1"/>
        <v>20.433</v>
      </c>
      <c r="Y16" s="62">
        <f t="shared" si="1"/>
        <v>12</v>
      </c>
      <c r="Z16" s="63" t="str">
        <f t="shared" si="1"/>
        <v/>
      </c>
      <c r="AA16" s="64">
        <f>SUM(AA10:AA15)</f>
        <v>292.19900000000001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0.125</v>
      </c>
      <c r="P20" s="77"/>
      <c r="Q20" s="77">
        <v>11.89</v>
      </c>
      <c r="R20" s="77">
        <v>40.641999999999996</v>
      </c>
      <c r="S20" s="77">
        <v>32.700000000000003</v>
      </c>
      <c r="T20" s="77">
        <v>23.683999999999997</v>
      </c>
      <c r="U20" s="77">
        <v>20.251999999999999</v>
      </c>
      <c r="V20" s="77">
        <v>27.388999999999999</v>
      </c>
      <c r="W20" s="77">
        <v>36.131</v>
      </c>
      <c r="X20" s="77">
        <v>35.114000000000004</v>
      </c>
      <c r="Y20" s="77">
        <v>33.536999999999999</v>
      </c>
      <c r="Z20" s="78"/>
      <c r="AA20" s="79">
        <f t="shared" si="2"/>
        <v>261.464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0.54</v>
      </c>
      <c r="O21" s="81">
        <v>14.619</v>
      </c>
      <c r="P21" s="81">
        <v>11.065</v>
      </c>
      <c r="Q21" s="81">
        <v>44.427999999999997</v>
      </c>
      <c r="R21" s="81">
        <v>45.082999999999998</v>
      </c>
      <c r="S21" s="81">
        <v>15.394</v>
      </c>
      <c r="T21" s="81">
        <v>8.0640000000000001</v>
      </c>
      <c r="U21" s="81">
        <v>6.6349999999999998</v>
      </c>
      <c r="V21" s="81">
        <v>1.4650000000000001</v>
      </c>
      <c r="W21" s="81">
        <v>5.2910000000000004</v>
      </c>
      <c r="X21" s="81">
        <v>18.98</v>
      </c>
      <c r="Y21" s="81">
        <v>6.5220000000000002</v>
      </c>
      <c r="Z21" s="78"/>
      <c r="AA21" s="79">
        <f t="shared" si="2"/>
        <v>178.08599999999996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0.54</v>
      </c>
      <c r="O26" s="88">
        <f t="shared" si="3"/>
        <v>14.744</v>
      </c>
      <c r="P26" s="88">
        <f t="shared" si="3"/>
        <v>11.065</v>
      </c>
      <c r="Q26" s="88">
        <f t="shared" si="3"/>
        <v>56.317999999999998</v>
      </c>
      <c r="R26" s="88">
        <f t="shared" si="3"/>
        <v>85.724999999999994</v>
      </c>
      <c r="S26" s="88">
        <f t="shared" si="3"/>
        <v>48.094000000000001</v>
      </c>
      <c r="T26" s="88">
        <f t="shared" si="3"/>
        <v>31.747999999999998</v>
      </c>
      <c r="U26" s="88">
        <f t="shared" si="3"/>
        <v>26.887</v>
      </c>
      <c r="V26" s="88">
        <f t="shared" si="3"/>
        <v>28.853999999999999</v>
      </c>
      <c r="W26" s="88">
        <f t="shared" si="3"/>
        <v>41.421999999999997</v>
      </c>
      <c r="X26" s="88">
        <f t="shared" si="3"/>
        <v>54.094000000000008</v>
      </c>
      <c r="Y26" s="88">
        <f t="shared" si="3"/>
        <v>40.058999999999997</v>
      </c>
      <c r="Z26" s="89" t="str">
        <f t="shared" si="3"/>
        <v/>
      </c>
      <c r="AA26" s="90">
        <f>SUM(AA19:AA25)</f>
        <v>439.54999999999995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35.463999999999999</v>
      </c>
      <c r="O30" s="77">
        <v>81.69</v>
      </c>
      <c r="P30" s="77">
        <v>86.179000000000002</v>
      </c>
      <c r="Q30" s="77">
        <v>80.572999999999993</v>
      </c>
      <c r="R30" s="77">
        <v>103.09399999999999</v>
      </c>
      <c r="S30" s="77">
        <v>76.287000000000006</v>
      </c>
      <c r="T30" s="77">
        <v>35.615000000000002</v>
      </c>
      <c r="U30" s="77">
        <v>27.785</v>
      </c>
      <c r="V30" s="77">
        <v>37.054000000000002</v>
      </c>
      <c r="W30" s="77">
        <v>41.421999999999997</v>
      </c>
      <c r="X30" s="77">
        <v>74.527000000000001</v>
      </c>
      <c r="Y30" s="77">
        <v>52.058999999999997</v>
      </c>
      <c r="Z30" s="78"/>
      <c r="AA30" s="79">
        <f>SUM(B30:Z30)</f>
        <v>731.74900000000002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35.463999999999999</v>
      </c>
      <c r="O32" s="62">
        <f t="shared" si="4"/>
        <v>81.69</v>
      </c>
      <c r="P32" s="62">
        <f t="shared" si="4"/>
        <v>86.179000000000002</v>
      </c>
      <c r="Q32" s="62">
        <f t="shared" si="4"/>
        <v>80.572999999999993</v>
      </c>
      <c r="R32" s="62">
        <f t="shared" si="4"/>
        <v>103.09399999999999</v>
      </c>
      <c r="S32" s="62">
        <f t="shared" si="4"/>
        <v>76.287000000000006</v>
      </c>
      <c r="T32" s="62">
        <f t="shared" si="4"/>
        <v>35.615000000000002</v>
      </c>
      <c r="U32" s="62">
        <f t="shared" si="4"/>
        <v>27.785</v>
      </c>
      <c r="V32" s="62">
        <f t="shared" si="4"/>
        <v>37.054000000000002</v>
      </c>
      <c r="W32" s="62">
        <f t="shared" si="4"/>
        <v>41.421999999999997</v>
      </c>
      <c r="X32" s="62">
        <f t="shared" si="4"/>
        <v>74.527000000000001</v>
      </c>
      <c r="Y32" s="62">
        <f t="shared" si="4"/>
        <v>52.058999999999997</v>
      </c>
      <c r="Z32" s="63" t="str">
        <f t="shared" si="4"/>
        <v/>
      </c>
      <c r="AA32" s="64">
        <f>SUM(AA29:AA31)</f>
        <v>731.74900000000002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55</v>
      </c>
      <c r="R37" s="99"/>
      <c r="S37" s="99">
        <v>9.1</v>
      </c>
      <c r="T37" s="99"/>
      <c r="U37" s="99"/>
      <c r="V37" s="99"/>
      <c r="W37" s="99"/>
      <c r="X37" s="99"/>
      <c r="Y37" s="99">
        <v>25</v>
      </c>
      <c r="Z37" s="100"/>
      <c r="AA37" s="79">
        <f t="shared" si="5"/>
        <v>89.1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20.3</v>
      </c>
      <c r="Z39" s="100"/>
      <c r="AA39" s="79">
        <f t="shared" si="5"/>
        <v>20.3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55</v>
      </c>
      <c r="R40" s="88">
        <f t="shared" si="6"/>
        <v>0</v>
      </c>
      <c r="S40" s="88">
        <f t="shared" si="6"/>
        <v>9.1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45.3</v>
      </c>
      <c r="Z40" s="89" t="str">
        <f t="shared" si="6"/>
        <v/>
      </c>
      <c r="AA40" s="90">
        <f t="shared" si="5"/>
        <v>109.39999999999999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55</v>
      </c>
      <c r="R45" s="99"/>
      <c r="S45" s="99">
        <v>9.1</v>
      </c>
      <c r="T45" s="99"/>
      <c r="U45" s="99"/>
      <c r="V45" s="99"/>
      <c r="W45" s="99"/>
      <c r="X45" s="99"/>
      <c r="Y45" s="99">
        <v>25</v>
      </c>
      <c r="Z45" s="100"/>
      <c r="AA45" s="79">
        <f t="shared" si="7"/>
        <v>89.1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20.3</v>
      </c>
      <c r="Z47" s="100"/>
      <c r="AA47" s="79">
        <f t="shared" si="7"/>
        <v>20.3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55</v>
      </c>
      <c r="R49" s="88">
        <f t="shared" si="8"/>
        <v>0</v>
      </c>
      <c r="S49" s="88">
        <f t="shared" si="8"/>
        <v>9.1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45.3</v>
      </c>
      <c r="Z49" s="89" t="str">
        <f t="shared" si="8"/>
        <v/>
      </c>
      <c r="AA49" s="90">
        <f t="shared" si="7"/>
        <v>109.39999999999999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35.463999999999999</v>
      </c>
      <c r="O52" s="88">
        <f t="shared" si="10"/>
        <v>81.69</v>
      </c>
      <c r="P52" s="88">
        <f t="shared" si="10"/>
        <v>86.179000000000002</v>
      </c>
      <c r="Q52" s="88">
        <f t="shared" si="10"/>
        <v>135.57300000000001</v>
      </c>
      <c r="R52" s="88">
        <f t="shared" si="10"/>
        <v>103.09399999999999</v>
      </c>
      <c r="S52" s="88">
        <f t="shared" si="10"/>
        <v>85.387</v>
      </c>
      <c r="T52" s="88">
        <f t="shared" si="10"/>
        <v>35.614999999999995</v>
      </c>
      <c r="U52" s="88">
        <f t="shared" si="10"/>
        <v>27.785</v>
      </c>
      <c r="V52" s="88">
        <f t="shared" si="10"/>
        <v>37.054000000000002</v>
      </c>
      <c r="W52" s="88">
        <f t="shared" si="10"/>
        <v>41.421999999999997</v>
      </c>
      <c r="X52" s="88">
        <f t="shared" si="10"/>
        <v>74.527000000000015</v>
      </c>
      <c r="Y52" s="88">
        <f t="shared" si="10"/>
        <v>97.358999999999995</v>
      </c>
      <c r="Z52" s="89" t="str">
        <f t="shared" si="10"/>
        <v/>
      </c>
      <c r="AA52" s="104">
        <f>SUM(B52:Z52)</f>
        <v>841.149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55</v>
      </c>
      <c r="R4" s="18"/>
      <c r="S4" s="18">
        <v>8</v>
      </c>
      <c r="T4" s="18"/>
      <c r="U4" s="18"/>
      <c r="V4" s="18">
        <v>-7</v>
      </c>
      <c r="W4" s="18">
        <v>-17</v>
      </c>
      <c r="X4" s="18">
        <v>-9.8000000000000007</v>
      </c>
      <c r="Y4" s="18">
        <v>45.3</v>
      </c>
      <c r="Z4" s="19"/>
      <c r="AA4" s="111">
        <f>SUM(B4:Z4)</f>
        <v>74.5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86.06</v>
      </c>
      <c r="O7" s="117">
        <v>84.58</v>
      </c>
      <c r="P7" s="117">
        <v>77.22</v>
      </c>
      <c r="Q7" s="117">
        <v>93.06</v>
      </c>
      <c r="R7" s="117">
        <v>109.33</v>
      </c>
      <c r="S7" s="117">
        <v>113.22</v>
      </c>
      <c r="T7" s="117">
        <v>188.4</v>
      </c>
      <c r="U7" s="117">
        <v>258.37</v>
      </c>
      <c r="V7" s="117">
        <v>234.03</v>
      </c>
      <c r="W7" s="117">
        <v>181.25</v>
      </c>
      <c r="X7" s="117">
        <v>126.96</v>
      </c>
      <c r="Y7" s="117">
        <v>108.09</v>
      </c>
      <c r="Z7" s="118"/>
      <c r="AA7" s="119">
        <f>IF(SUM(B7:Z7)&lt;&gt;0,AVERAGEIF(B7:Z7,"&lt;&gt;"""),"")</f>
        <v>138.38083333333333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7</v>
      </c>
      <c r="W13" s="129">
        <v>17</v>
      </c>
      <c r="X13" s="129">
        <v>8.9</v>
      </c>
      <c r="Y13" s="130"/>
      <c r="Z13" s="131"/>
      <c r="AA13" s="132">
        <f t="shared" si="0"/>
        <v>32.9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1.1000000000000001</v>
      </c>
      <c r="T15" s="133"/>
      <c r="U15" s="133"/>
      <c r="V15" s="133"/>
      <c r="W15" s="133"/>
      <c r="X15" s="133">
        <v>0.9</v>
      </c>
      <c r="Y15" s="133"/>
      <c r="Z15" s="131"/>
      <c r="AA15" s="132">
        <f t="shared" si="0"/>
        <v>2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1.1000000000000001</v>
      </c>
      <c r="T16" s="135">
        <f t="shared" si="1"/>
        <v>0</v>
      </c>
      <c r="U16" s="135">
        <f t="shared" si="1"/>
        <v>0</v>
      </c>
      <c r="V16" s="135">
        <f t="shared" si="1"/>
        <v>7</v>
      </c>
      <c r="W16" s="135">
        <f t="shared" si="1"/>
        <v>17</v>
      </c>
      <c r="X16" s="135">
        <f t="shared" si="1"/>
        <v>9.8000000000000007</v>
      </c>
      <c r="Y16" s="135">
        <f t="shared" si="1"/>
        <v>0</v>
      </c>
      <c r="Z16" s="136" t="str">
        <f t="shared" si="1"/>
        <v/>
      </c>
      <c r="AA16" s="90">
        <f t="shared" si="0"/>
        <v>34.900000000000006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55</v>
      </c>
      <c r="R21" s="129"/>
      <c r="S21" s="129">
        <v>9.1</v>
      </c>
      <c r="T21" s="129"/>
      <c r="U21" s="129"/>
      <c r="V21" s="129"/>
      <c r="W21" s="129"/>
      <c r="X21" s="129"/>
      <c r="Y21" s="130">
        <v>25</v>
      </c>
      <c r="Z21" s="131"/>
      <c r="AA21" s="132">
        <f t="shared" si="2"/>
        <v>89.1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20.3</v>
      </c>
      <c r="Z23" s="131"/>
      <c r="AA23" s="132">
        <f t="shared" si="2"/>
        <v>20.3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55</v>
      </c>
      <c r="R24" s="135">
        <f t="shared" si="3"/>
        <v>0</v>
      </c>
      <c r="S24" s="135">
        <f t="shared" si="3"/>
        <v>9.1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45.3</v>
      </c>
      <c r="Z24" s="136" t="str">
        <f t="shared" si="3"/>
        <v/>
      </c>
      <c r="AA24" s="90">
        <f t="shared" si="2"/>
        <v>109.39999999999999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2025-07-21T08:33:23Z</dcterms:created>
  <dcterms:modified xsi:type="dcterms:W3CDTF">2025-07-21T08:33:25Z</dcterms:modified>
</cp:coreProperties>
</file>