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55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<sst xmlns="http://schemas.openxmlformats.org/spreadsheetml/2006/main" count="119" uniqueCount="54">
  <si>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20/07/2025 11:28:29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</si>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</sst>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33-4E76-A11D-B81B7A2695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33-4E76-A11D-B81B7A2695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33-4E76-A11D-B81B7A2695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9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33-4E76-A11D-B81B7A2695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33-4E76-A11D-B81B7A2695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33-4E76-A11D-B81B7A2695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33-4E76-A11D-B81B7A2695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33-4E76-A11D-B81B7A2695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33-4E76-A11D-B81B7A2695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F33-4E76-A11D-B81B7A26953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6.9</c:v>
                </c:pt>
                <c:pt idx="13">
                  <c:v>5.5</c:v>
                </c:pt>
                <c:pt idx="14">
                  <c:v>29</c:v>
                </c:pt>
                <c:pt idx="15">
                  <c:v>0</c:v>
                </c:pt>
                <c:pt idx="16">
                  <c:v>0</c:v>
                </c:pt>
                <c:pt idx="17">
                  <c:v>38.9</c:v>
                </c:pt>
                <c:pt idx="18">
                  <c:v>62.7</c:v>
                </c:pt>
                <c:pt idx="19">
                  <c:v>4.5</c:v>
                </c:pt>
                <c:pt idx="20">
                  <c:v>0</c:v>
                </c:pt>
                <c:pt idx="21">
                  <c:v>0</c:v>
                </c:pt>
                <c:pt idx="22">
                  <c:v>74.099999999999994</c:v>
                </c:pt>
                <c:pt idx="23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33-4E76-A11D-B81B7A2695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31.431000000000001</c:v>
                </c:pt>
                <c:pt idx="13">
                  <c:v>57.040999999999997</c:v>
                </c:pt>
                <c:pt idx="14">
                  <c:v>11.376999999999999</c:v>
                </c:pt>
                <c:pt idx="15">
                  <c:v>87.739000000000004</c:v>
                </c:pt>
                <c:pt idx="16">
                  <c:v>32.738</c:v>
                </c:pt>
                <c:pt idx="17">
                  <c:v>23.301000000000002</c:v>
                </c:pt>
                <c:pt idx="18">
                  <c:v>48.163000000000004</c:v>
                </c:pt>
                <c:pt idx="19">
                  <c:v>30.753</c:v>
                </c:pt>
                <c:pt idx="20">
                  <c:v>20.390999999999998</c:v>
                </c:pt>
                <c:pt idx="21">
                  <c:v>41.232000000000006</c:v>
                </c:pt>
                <c:pt idx="23">
                  <c:v>25.178999999999998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33-4E76-A11D-B81B7A2695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33-4E76-A11D-B81B7A2695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33-4E76-A11D-B81B7A269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-10</c:v>
                </c:pt>
                <c:pt idx="13">
                  <c:v>-10</c:v>
                </c:pt>
                <c:pt idx="14">
                  <c:v>-9.99</c:v>
                </c:pt>
                <c:pt idx="15">
                  <c:v>7.27</c:v>
                </c:pt>
                <c:pt idx="16">
                  <c:v>68.31</c:v>
                </c:pt>
                <c:pt idx="17">
                  <c:v>99.02</c:v>
                </c:pt>
                <c:pt idx="18">
                  <c:v>118.32</c:v>
                </c:pt>
                <c:pt idx="19">
                  <c:v>142.41999999999999</c:v>
                </c:pt>
                <c:pt idx="20">
                  <c:v>146.54</c:v>
                </c:pt>
                <c:pt idx="21">
                  <c:v>140.94999999999999</c:v>
                </c:pt>
                <c:pt idx="22">
                  <c:v>126.88</c:v>
                </c:pt>
                <c:pt idx="23">
                  <c:v>128.74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33-4E76-A11D-B81B7A269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79-4AFA-8DA4-ED2313F78D4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79-4AFA-8DA4-ED2313F78D4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79-4AFA-8DA4-ED2313F78D4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3.1360000000000001</c:v>
                </c:pt>
                <c:pt idx="13">
                  <c:v>1.9990000000000001</c:v>
                </c:pt>
                <c:pt idx="14">
                  <c:v>4.0670000000000002</c:v>
                </c:pt>
                <c:pt idx="15">
                  <c:v>13.6</c:v>
                </c:pt>
                <c:pt idx="16">
                  <c:v>21.638000000000002</c:v>
                </c:pt>
                <c:pt idx="17">
                  <c:v>21.417000000000002</c:v>
                </c:pt>
                <c:pt idx="18">
                  <c:v>35.533999999999999</c:v>
                </c:pt>
                <c:pt idx="19">
                  <c:v>5.194</c:v>
                </c:pt>
                <c:pt idx="20">
                  <c:v>2.7229999999999999</c:v>
                </c:pt>
                <c:pt idx="21">
                  <c:v>2.7170000000000001</c:v>
                </c:pt>
                <c:pt idx="22">
                  <c:v>7.6880000000000006</c:v>
                </c:pt>
                <c:pt idx="23">
                  <c:v>6.3439999999999994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79-4AFA-8DA4-ED2313F78D4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79-4AFA-8DA4-ED2313F78D4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79-4AFA-8DA4-ED2313F78D4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79-4AFA-8DA4-ED2313F78D4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779-4AFA-8DA4-ED2313F78D4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79-4AFA-8DA4-ED2313F78D4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30</c:v>
                </c:pt>
                <c:pt idx="18">
                  <c:v>58.732999999999997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79-4AFA-8DA4-ED2313F78D4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71.400000000000006</c:v>
                </c:pt>
                <c:pt idx="16">
                  <c:v>5</c:v>
                </c:pt>
                <c:pt idx="17">
                  <c:v>0</c:v>
                </c:pt>
                <c:pt idx="18">
                  <c:v>11</c:v>
                </c:pt>
                <c:pt idx="19">
                  <c:v>35</c:v>
                </c:pt>
                <c:pt idx="20">
                  <c:v>16.100000000000001</c:v>
                </c:pt>
                <c:pt idx="21">
                  <c:v>37.700000000000003</c:v>
                </c:pt>
                <c:pt idx="22">
                  <c:v>59.8</c:v>
                </c:pt>
                <c:pt idx="23">
                  <c:v>31.1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79-4AFA-8DA4-ED2313F78D4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35.195</c:v>
                </c:pt>
                <c:pt idx="13">
                  <c:v>60.542000000000002</c:v>
                </c:pt>
                <c:pt idx="14">
                  <c:v>36.31</c:v>
                </c:pt>
                <c:pt idx="15">
                  <c:v>2.7770000000000001</c:v>
                </c:pt>
                <c:pt idx="16">
                  <c:v>6.1</c:v>
                </c:pt>
                <c:pt idx="17">
                  <c:v>8.5229999999999997</c:v>
                </c:pt>
                <c:pt idx="18">
                  <c:v>5.5830000000000002</c:v>
                </c:pt>
                <c:pt idx="19">
                  <c:v>1.236</c:v>
                </c:pt>
                <c:pt idx="20">
                  <c:v>1.571</c:v>
                </c:pt>
                <c:pt idx="21">
                  <c:v>0.76600000000000001</c:v>
                </c:pt>
                <c:pt idx="22">
                  <c:v>6.609</c:v>
                </c:pt>
                <c:pt idx="23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79-4AFA-8DA4-ED2313F78D4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79-4AFA-8DA4-ED2313F78D4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779-4AFA-8DA4-ED2313F78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-10</c:v>
                </c:pt>
                <c:pt idx="13">
                  <c:v>-10</c:v>
                </c:pt>
                <c:pt idx="14">
                  <c:v>-9.99</c:v>
                </c:pt>
                <c:pt idx="15">
                  <c:v>7.27</c:v>
                </c:pt>
                <c:pt idx="16">
                  <c:v>68.31</c:v>
                </c:pt>
                <c:pt idx="17">
                  <c:v>99.02</c:v>
                </c:pt>
                <c:pt idx="18">
                  <c:v>118.32</c:v>
                </c:pt>
                <c:pt idx="19">
                  <c:v>142.41999999999999</c:v>
                </c:pt>
                <c:pt idx="20">
                  <c:v>146.54</c:v>
                </c:pt>
                <c:pt idx="21">
                  <c:v>140.94999999999999</c:v>
                </c:pt>
                <c:pt idx="22">
                  <c:v>126.88</c:v>
                </c:pt>
                <c:pt idx="23">
                  <c:v>128.74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79-4AFA-8DA4-ED2313F78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38.331000000000003</v>
      </c>
      <c r="O4" s="18">
        <v>62.540999999999997</v>
      </c>
      <c r="P4" s="18">
        <v>40.377000000000002</v>
      </c>
      <c r="Q4" s="18">
        <v>87.739000000000004</v>
      </c>
      <c r="R4" s="18">
        <v>32.738</v>
      </c>
      <c r="S4" s="18">
        <v>62.201000000000001</v>
      </c>
      <c r="T4" s="18">
        <v>110.88800000000001</v>
      </c>
      <c r="U4" s="18">
        <v>41.503</v>
      </c>
      <c r="V4" s="18">
        <v>20.390999999999998</v>
      </c>
      <c r="W4" s="18">
        <v>41.232000000000006</v>
      </c>
      <c r="X4" s="18">
        <v>74.099999999999994</v>
      </c>
      <c r="Y4" s="18">
        <v>39.679000000000002</v>
      </c>
      <c r="Z4" s="19"/>
      <c r="AA4" s="20">
        <f>SUM(B4:Z4)</f>
        <v>651.72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-10</v>
      </c>
      <c r="O7" s="28">
        <v>-10</v>
      </c>
      <c r="P7" s="28">
        <v>-9.99</v>
      </c>
      <c r="Q7" s="28">
        <v>7.27</v>
      </c>
      <c r="R7" s="28">
        <v>68.31</v>
      </c>
      <c r="S7" s="28">
        <v>99.02</v>
      </c>
      <c r="T7" s="28">
        <v>118.32</v>
      </c>
      <c r="U7" s="28">
        <v>142.41999999999999</v>
      </c>
      <c r="V7" s="28">
        <v>146.54</v>
      </c>
      <c r="W7" s="28">
        <v>140.94999999999999</v>
      </c>
      <c r="X7" s="28">
        <v>126.88</v>
      </c>
      <c r="Y7" s="28">
        <v>128.74</v>
      </c>
      <c r="Z7" s="29"/>
      <c r="AA7" s="30">
        <f>IF(SUM(B7:Z7)&lt;&gt;0,AVERAGEIF(B7:Z7,"&lt;&gt;"""),"")</f>
        <v>79.038333333333327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31.431000000000001</v>
      </c>
      <c r="O14" s="57">
        <v>57.040999999999997</v>
      </c>
      <c r="P14" s="57">
        <v>11.376999999999999</v>
      </c>
      <c r="Q14" s="57">
        <v>87.739000000000004</v>
      </c>
      <c r="R14" s="57">
        <v>32.738</v>
      </c>
      <c r="S14" s="57">
        <v>23.301000000000002</v>
      </c>
      <c r="T14" s="57">
        <v>48.163000000000004</v>
      </c>
      <c r="U14" s="57">
        <v>30.753</v>
      </c>
      <c r="V14" s="57">
        <v>20.390999999999998</v>
      </c>
      <c r="W14" s="57">
        <v>41.232000000000006</v>
      </c>
      <c r="X14" s="57"/>
      <c r="Y14" s="57">
        <v>25.178999999999998</v>
      </c>
      <c r="Z14" s="58"/>
      <c r="AA14" s="59">
        <f t="shared" si="0"/>
        <v>409.34500000000003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31.431000000000001</v>
      </c>
      <c r="O16" s="62">
        <f t="shared" si="1"/>
        <v>57.040999999999997</v>
      </c>
      <c r="P16" s="62">
        <f t="shared" si="1"/>
        <v>11.376999999999999</v>
      </c>
      <c r="Q16" s="62">
        <f t="shared" si="1"/>
        <v>87.739000000000004</v>
      </c>
      <c r="R16" s="62">
        <f t="shared" si="1"/>
        <v>32.738</v>
      </c>
      <c r="S16" s="62">
        <f t="shared" si="1"/>
        <v>23.301000000000002</v>
      </c>
      <c r="T16" s="62">
        <f t="shared" si="1"/>
        <v>48.163000000000004</v>
      </c>
      <c r="U16" s="62">
        <f t="shared" si="1"/>
        <v>30.753</v>
      </c>
      <c r="V16" s="62">
        <f t="shared" si="1"/>
        <v>20.390999999999998</v>
      </c>
      <c r="W16" s="62">
        <f t="shared" si="1"/>
        <v>41.232000000000006</v>
      </c>
      <c r="X16" s="62">
        <f t="shared" si="1"/>
        <v>0</v>
      </c>
      <c r="Y16" s="62">
        <f t="shared" si="1"/>
        <v>25.178999999999998</v>
      </c>
      <c r="Z16" s="63" t="str">
        <f t="shared" si="1"/>
        <v/>
      </c>
      <c r="AA16" s="64">
        <f>SUM(AA10:AA15)</f>
        <v>409.34500000000003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2.5000000000000001E-2</v>
      </c>
      <c r="U20" s="77"/>
      <c r="V20" s="77"/>
      <c r="W20" s="77"/>
      <c r="X20" s="77"/>
      <c r="Y20" s="77"/>
      <c r="Z20" s="78"/>
      <c r="AA20" s="79">
        <f t="shared" si="2"/>
        <v>2.5000000000000001E-2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6.25</v>
      </c>
      <c r="V21" s="81"/>
      <c r="W21" s="81"/>
      <c r="X21" s="81"/>
      <c r="Y21" s="81"/>
      <c r="Z21" s="78"/>
      <c r="AA21" s="79">
        <f t="shared" si="2"/>
        <v>6.25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2.5000000000000001E-2</v>
      </c>
      <c r="U26" s="88">
        <f t="shared" si="3"/>
        <v>6.25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6.2750000000000004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31.431000000000001</v>
      </c>
      <c r="O30" s="77">
        <v>57.040999999999997</v>
      </c>
      <c r="P30" s="77">
        <v>11.377000000000001</v>
      </c>
      <c r="Q30" s="77">
        <v>87.739000000000004</v>
      </c>
      <c r="R30" s="77">
        <v>32.738</v>
      </c>
      <c r="S30" s="77">
        <v>23.300999999999998</v>
      </c>
      <c r="T30" s="77">
        <v>48.188000000000002</v>
      </c>
      <c r="U30" s="77">
        <v>37.003</v>
      </c>
      <c r="V30" s="77">
        <v>20.390999999999998</v>
      </c>
      <c r="W30" s="77">
        <v>41.231999999999999</v>
      </c>
      <c r="X30" s="77"/>
      <c r="Y30" s="77">
        <v>25.178999999999998</v>
      </c>
      <c r="Z30" s="78"/>
      <c r="AA30" s="79">
        <f>SUM(B30:Z30)</f>
        <v>415.62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31.431000000000001</v>
      </c>
      <c r="O32" s="62">
        <f t="shared" si="4"/>
        <v>57.040999999999997</v>
      </c>
      <c r="P32" s="62">
        <f t="shared" si="4"/>
        <v>11.377000000000001</v>
      </c>
      <c r="Q32" s="62">
        <f t="shared" si="4"/>
        <v>87.739000000000004</v>
      </c>
      <c r="R32" s="62">
        <f t="shared" si="4"/>
        <v>32.738</v>
      </c>
      <c r="S32" s="62">
        <f t="shared" si="4"/>
        <v>23.300999999999998</v>
      </c>
      <c r="T32" s="62">
        <f t="shared" si="4"/>
        <v>48.188000000000002</v>
      </c>
      <c r="U32" s="62">
        <f t="shared" si="4"/>
        <v>37.003</v>
      </c>
      <c r="V32" s="62">
        <f t="shared" si="4"/>
        <v>20.390999999999998</v>
      </c>
      <c r="W32" s="62">
        <f t="shared" si="4"/>
        <v>41.231999999999999</v>
      </c>
      <c r="X32" s="62">
        <f t="shared" si="4"/>
        <v>0</v>
      </c>
      <c r="Y32" s="62">
        <f t="shared" si="4"/>
        <v>25.178999999999998</v>
      </c>
      <c r="Z32" s="63" t="str">
        <f t="shared" si="4"/>
        <v/>
      </c>
      <c r="AA32" s="64">
        <f>SUM(AA29:AA31)</f>
        <v>415.62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6.9</v>
      </c>
      <c r="O37" s="99">
        <v>5.5</v>
      </c>
      <c r="P37" s="99">
        <v>29</v>
      </c>
      <c r="Q37" s="99"/>
      <c r="R37" s="99"/>
      <c r="S37" s="99"/>
      <c r="T37" s="99"/>
      <c r="U37" s="99">
        <v>4.5</v>
      </c>
      <c r="V37" s="99"/>
      <c r="W37" s="99"/>
      <c r="X37" s="99"/>
      <c r="Y37" s="99">
        <v>14.5</v>
      </c>
      <c r="Z37" s="100"/>
      <c r="AA37" s="79">
        <f t="shared" si="5"/>
        <v>60.4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38.9</v>
      </c>
      <c r="T39" s="99">
        <v>62.7</v>
      </c>
      <c r="U39" s="99"/>
      <c r="V39" s="99"/>
      <c r="W39" s="99"/>
      <c r="X39" s="99">
        <v>74.099999999999994</v>
      </c>
      <c r="Y39" s="99"/>
      <c r="Z39" s="100"/>
      <c r="AA39" s="79">
        <f t="shared" si="5"/>
        <v>175.7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6.9</v>
      </c>
      <c r="O40" s="88">
        <f t="shared" si="6"/>
        <v>5.5</v>
      </c>
      <c r="P40" s="88">
        <f t="shared" si="6"/>
        <v>29</v>
      </c>
      <c r="Q40" s="88">
        <f t="shared" si="6"/>
        <v>0</v>
      </c>
      <c r="R40" s="88">
        <f t="shared" si="6"/>
        <v>0</v>
      </c>
      <c r="S40" s="88">
        <f t="shared" si="6"/>
        <v>38.9</v>
      </c>
      <c r="T40" s="88">
        <f t="shared" si="6"/>
        <v>62.7</v>
      </c>
      <c r="U40" s="88">
        <f t="shared" si="6"/>
        <v>4.5</v>
      </c>
      <c r="V40" s="88">
        <f t="shared" si="6"/>
        <v>0</v>
      </c>
      <c r="W40" s="88">
        <f t="shared" si="6"/>
        <v>0</v>
      </c>
      <c r="X40" s="88">
        <f t="shared" si="6"/>
        <v>74.099999999999994</v>
      </c>
      <c r="Y40" s="88">
        <f t="shared" si="6"/>
        <v>14.5</v>
      </c>
      <c r="Z40" s="89" t="str">
        <f t="shared" si="6"/>
        <v/>
      </c>
      <c r="AA40" s="90">
        <f t="shared" si="5"/>
        <v>236.1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6.9</v>
      </c>
      <c r="O45" s="99">
        <v>5.5</v>
      </c>
      <c r="P45" s="99">
        <v>29</v>
      </c>
      <c r="Q45" s="99"/>
      <c r="R45" s="99"/>
      <c r="S45" s="99"/>
      <c r="T45" s="99"/>
      <c r="U45" s="99">
        <v>4.5</v>
      </c>
      <c r="V45" s="99"/>
      <c r="W45" s="99"/>
      <c r="X45" s="99"/>
      <c r="Y45" s="99">
        <v>14.5</v>
      </c>
      <c r="Z45" s="100"/>
      <c r="AA45" s="79">
        <f t="shared" si="7"/>
        <v>60.4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38.9</v>
      </c>
      <c r="T47" s="99">
        <v>62.7</v>
      </c>
      <c r="U47" s="99"/>
      <c r="V47" s="99"/>
      <c r="W47" s="99"/>
      <c r="X47" s="99">
        <v>74.099999999999994</v>
      </c>
      <c r="Y47" s="99"/>
      <c r="Z47" s="100"/>
      <c r="AA47" s="79">
        <f t="shared" si="7"/>
        <v>175.7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6.9</v>
      </c>
      <c r="O49" s="88">
        <f t="shared" si="8"/>
        <v>5.5</v>
      </c>
      <c r="P49" s="88">
        <f t="shared" si="8"/>
        <v>29</v>
      </c>
      <c r="Q49" s="88">
        <f t="shared" si="8"/>
        <v>0</v>
      </c>
      <c r="R49" s="88">
        <f t="shared" si="8"/>
        <v>0</v>
      </c>
      <c r="S49" s="88">
        <f t="shared" si="8"/>
        <v>38.9</v>
      </c>
      <c r="T49" s="88">
        <f t="shared" si="8"/>
        <v>62.7</v>
      </c>
      <c r="U49" s="88">
        <f t="shared" si="8"/>
        <v>4.5</v>
      </c>
      <c r="V49" s="88">
        <f t="shared" si="8"/>
        <v>0</v>
      </c>
      <c r="W49" s="88">
        <f t="shared" si="8"/>
        <v>0</v>
      </c>
      <c r="X49" s="88">
        <f t="shared" si="8"/>
        <v>74.099999999999994</v>
      </c>
      <c r="Y49" s="88">
        <f t="shared" si="8"/>
        <v>14.5</v>
      </c>
      <c r="Z49" s="89" t="str">
        <f t="shared" si="8"/>
        <v/>
      </c>
      <c r="AA49" s="90">
        <f t="shared" si="7"/>
        <v>236.1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38.331000000000003</v>
      </c>
      <c r="O52" s="88">
        <f t="shared" si="10"/>
        <v>62.540999999999997</v>
      </c>
      <c r="P52" s="88">
        <f t="shared" si="10"/>
        <v>40.376999999999995</v>
      </c>
      <c r="Q52" s="88">
        <f t="shared" si="10"/>
        <v>87.739000000000004</v>
      </c>
      <c r="R52" s="88">
        <f t="shared" si="10"/>
        <v>32.738</v>
      </c>
      <c r="S52" s="88">
        <f t="shared" si="10"/>
        <v>62.201000000000001</v>
      </c>
      <c r="T52" s="88">
        <f t="shared" si="10"/>
        <v>110.88800000000001</v>
      </c>
      <c r="U52" s="88">
        <f t="shared" si="10"/>
        <v>41.503</v>
      </c>
      <c r="V52" s="88">
        <f t="shared" si="10"/>
        <v>20.390999999999998</v>
      </c>
      <c r="W52" s="88">
        <f t="shared" si="10"/>
        <v>41.232000000000006</v>
      </c>
      <c r="X52" s="88">
        <f t="shared" si="10"/>
        <v>74.099999999999994</v>
      </c>
      <c r="Y52" s="88">
        <f t="shared" si="10"/>
        <v>39.679000000000002</v>
      </c>
      <c r="Z52" s="89" t="str">
        <f t="shared" si="10"/>
        <v/>
      </c>
      <c r="AA52" s="104">
        <f>SUM(B52:Z52)</f>
        <v>651.72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38.331000000000003</v>
      </c>
      <c r="O4" s="18">
        <v>62.540999999999997</v>
      </c>
      <c r="P4" s="18">
        <v>40.377000000000002</v>
      </c>
      <c r="Q4" s="18">
        <v>87.777000000000015</v>
      </c>
      <c r="R4" s="18">
        <v>32.738</v>
      </c>
      <c r="S4" s="18">
        <v>62.239999999999995</v>
      </c>
      <c r="T4" s="18">
        <v>110.85000000000001</v>
      </c>
      <c r="U4" s="18">
        <v>41.430000000000007</v>
      </c>
      <c r="V4" s="18">
        <v>20.394000000000002</v>
      </c>
      <c r="W4" s="18">
        <v>41.183</v>
      </c>
      <c r="X4" s="18">
        <v>74.097000000000008</v>
      </c>
      <c r="Y4" s="18">
        <v>39.644000000000005</v>
      </c>
      <c r="Z4" s="19"/>
      <c r="AA4" s="20">
        <f>SUM(B4:Z4)</f>
        <v>651.60200000000009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-10</v>
      </c>
      <c r="O7" s="28">
        <v>-10</v>
      </c>
      <c r="P7" s="28">
        <v>-9.99</v>
      </c>
      <c r="Q7" s="28">
        <v>7.27</v>
      </c>
      <c r="R7" s="28">
        <v>68.31</v>
      </c>
      <c r="S7" s="28">
        <v>99.02</v>
      </c>
      <c r="T7" s="28">
        <v>118.32</v>
      </c>
      <c r="U7" s="28">
        <v>142.41999999999999</v>
      </c>
      <c r="V7" s="28">
        <v>146.54</v>
      </c>
      <c r="W7" s="28">
        <v>140.94999999999999</v>
      </c>
      <c r="X7" s="28">
        <v>126.88</v>
      </c>
      <c r="Y7" s="28">
        <v>128.74</v>
      </c>
      <c r="Z7" s="29"/>
      <c r="AA7" s="30">
        <f>IF(SUM(B7:Z7)&lt;&gt;0,AVERAGEIF(B7:Z7,"&lt;&gt;"""),"")</f>
        <v>79.038333333333327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30</v>
      </c>
      <c r="T12" s="52">
        <v>58.732999999999997</v>
      </c>
      <c r="U12" s="52"/>
      <c r="V12" s="52"/>
      <c r="W12" s="52"/>
      <c r="X12" s="52"/>
      <c r="Y12" s="52"/>
      <c r="Z12" s="53"/>
      <c r="AA12" s="54">
        <f t="shared" si="0"/>
        <v>88.733000000000004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35.195</v>
      </c>
      <c r="O14" s="57">
        <v>60.542000000000002</v>
      </c>
      <c r="P14" s="57">
        <v>36.31</v>
      </c>
      <c r="Q14" s="57">
        <v>2.7770000000000001</v>
      </c>
      <c r="R14" s="57">
        <v>6.1</v>
      </c>
      <c r="S14" s="57">
        <v>8.5229999999999997</v>
      </c>
      <c r="T14" s="57">
        <v>5.5830000000000002</v>
      </c>
      <c r="U14" s="57">
        <v>1.236</v>
      </c>
      <c r="V14" s="57">
        <v>1.571</v>
      </c>
      <c r="W14" s="57">
        <v>0.76600000000000001</v>
      </c>
      <c r="X14" s="57">
        <v>6.609</v>
      </c>
      <c r="Y14" s="57">
        <v>2.2000000000000002</v>
      </c>
      <c r="Z14" s="58"/>
      <c r="AA14" s="59">
        <f t="shared" si="0"/>
        <v>167.41199999999995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35.195</v>
      </c>
      <c r="O16" s="62">
        <f t="shared" si="1"/>
        <v>60.542000000000002</v>
      </c>
      <c r="P16" s="62">
        <f t="shared" si="1"/>
        <v>36.31</v>
      </c>
      <c r="Q16" s="62">
        <f t="shared" si="1"/>
        <v>2.7770000000000001</v>
      </c>
      <c r="R16" s="62">
        <f t="shared" si="1"/>
        <v>6.1</v>
      </c>
      <c r="S16" s="62">
        <f t="shared" si="1"/>
        <v>38.522999999999996</v>
      </c>
      <c r="T16" s="62">
        <f t="shared" si="1"/>
        <v>64.316000000000003</v>
      </c>
      <c r="U16" s="62">
        <f t="shared" si="1"/>
        <v>1.236</v>
      </c>
      <c r="V16" s="62">
        <f t="shared" si="1"/>
        <v>1.571</v>
      </c>
      <c r="W16" s="62">
        <f t="shared" si="1"/>
        <v>0.76600000000000001</v>
      </c>
      <c r="X16" s="62">
        <f t="shared" si="1"/>
        <v>6.609</v>
      </c>
      <c r="Y16" s="62">
        <f t="shared" si="1"/>
        <v>2.2000000000000002</v>
      </c>
      <c r="Z16" s="63" t="str">
        <f t="shared" si="1"/>
        <v/>
      </c>
      <c r="AA16" s="64">
        <f>SUM(AA10:AA15)</f>
        <v>256.14499999999998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2.2999999999999998</v>
      </c>
      <c r="T20" s="77"/>
      <c r="U20" s="77"/>
      <c r="V20" s="77"/>
      <c r="W20" s="77"/>
      <c r="X20" s="77"/>
      <c r="Y20" s="77"/>
      <c r="Z20" s="78"/>
      <c r="AA20" s="79">
        <f t="shared" si="2"/>
        <v>2.2999999999999998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3.1360000000000001</v>
      </c>
      <c r="O21" s="81">
        <v>1.9990000000000001</v>
      </c>
      <c r="P21" s="81">
        <v>4.0670000000000002</v>
      </c>
      <c r="Q21" s="81">
        <v>13.6</v>
      </c>
      <c r="R21" s="81">
        <v>21.638000000000002</v>
      </c>
      <c r="S21" s="81">
        <v>21.417000000000002</v>
      </c>
      <c r="T21" s="81">
        <v>35.533999999999999</v>
      </c>
      <c r="U21" s="81">
        <v>5.194</v>
      </c>
      <c r="V21" s="81">
        <v>2.7229999999999999</v>
      </c>
      <c r="W21" s="81">
        <v>2.7170000000000001</v>
      </c>
      <c r="X21" s="81">
        <v>7.6880000000000006</v>
      </c>
      <c r="Y21" s="81">
        <v>6.3439999999999994</v>
      </c>
      <c r="Z21" s="78"/>
      <c r="AA21" s="79">
        <f t="shared" si="2"/>
        <v>126.05699999999999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3.1360000000000001</v>
      </c>
      <c r="O26" s="88">
        <f t="shared" si="3"/>
        <v>1.9990000000000001</v>
      </c>
      <c r="P26" s="88">
        <f t="shared" si="3"/>
        <v>4.0670000000000002</v>
      </c>
      <c r="Q26" s="88">
        <f t="shared" si="3"/>
        <v>13.6</v>
      </c>
      <c r="R26" s="88">
        <f t="shared" si="3"/>
        <v>21.638000000000002</v>
      </c>
      <c r="S26" s="88">
        <f t="shared" si="3"/>
        <v>23.717000000000002</v>
      </c>
      <c r="T26" s="88">
        <f t="shared" si="3"/>
        <v>35.533999999999999</v>
      </c>
      <c r="U26" s="88">
        <f t="shared" si="3"/>
        <v>5.194</v>
      </c>
      <c r="V26" s="88">
        <f t="shared" si="3"/>
        <v>2.7229999999999999</v>
      </c>
      <c r="W26" s="88">
        <f t="shared" si="3"/>
        <v>2.7170000000000001</v>
      </c>
      <c r="X26" s="88">
        <f t="shared" si="3"/>
        <v>7.6880000000000006</v>
      </c>
      <c r="Y26" s="88">
        <f t="shared" si="3"/>
        <v>6.3439999999999994</v>
      </c>
      <c r="Z26" s="89" t="str">
        <f t="shared" si="3"/>
        <v/>
      </c>
      <c r="AA26" s="90">
        <f>SUM(AA19:AA25)</f>
        <v>128.357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38.331000000000003</v>
      </c>
      <c r="O30" s="77">
        <v>62.540999999999997</v>
      </c>
      <c r="P30" s="77">
        <v>40.377000000000002</v>
      </c>
      <c r="Q30" s="77">
        <v>16.376999999999999</v>
      </c>
      <c r="R30" s="77">
        <v>27.738</v>
      </c>
      <c r="S30" s="77">
        <v>62.24</v>
      </c>
      <c r="T30" s="77">
        <v>99.85</v>
      </c>
      <c r="U30" s="77">
        <v>6.43</v>
      </c>
      <c r="V30" s="77">
        <v>4.2939999999999996</v>
      </c>
      <c r="W30" s="77">
        <v>3.4830000000000001</v>
      </c>
      <c r="X30" s="77">
        <v>14.297000000000001</v>
      </c>
      <c r="Y30" s="77">
        <v>8.5440000000000005</v>
      </c>
      <c r="Z30" s="78"/>
      <c r="AA30" s="79">
        <f>SUM(B30:Z30)</f>
        <v>384.50200000000001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38.331000000000003</v>
      </c>
      <c r="O32" s="62">
        <f t="shared" si="4"/>
        <v>62.540999999999997</v>
      </c>
      <c r="P32" s="62">
        <f t="shared" si="4"/>
        <v>40.377000000000002</v>
      </c>
      <c r="Q32" s="62">
        <f t="shared" si="4"/>
        <v>16.376999999999999</v>
      </c>
      <c r="R32" s="62">
        <f t="shared" si="4"/>
        <v>27.738</v>
      </c>
      <c r="S32" s="62">
        <f t="shared" si="4"/>
        <v>62.24</v>
      </c>
      <c r="T32" s="62">
        <f t="shared" si="4"/>
        <v>99.85</v>
      </c>
      <c r="U32" s="62">
        <f t="shared" si="4"/>
        <v>6.43</v>
      </c>
      <c r="V32" s="62">
        <f t="shared" si="4"/>
        <v>4.2939999999999996</v>
      </c>
      <c r="W32" s="62">
        <f t="shared" si="4"/>
        <v>3.4830000000000001</v>
      </c>
      <c r="X32" s="62">
        <f t="shared" si="4"/>
        <v>14.297000000000001</v>
      </c>
      <c r="Y32" s="62">
        <f t="shared" si="4"/>
        <v>8.5440000000000005</v>
      </c>
      <c r="Z32" s="63" t="str">
        <f t="shared" si="4"/>
        <v/>
      </c>
      <c r="AA32" s="64">
        <f>SUM(AA29:AA31)</f>
        <v>384.50200000000001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71.400000000000006</v>
      </c>
      <c r="R37" s="99">
        <v>5</v>
      </c>
      <c r="S37" s="99"/>
      <c r="T37" s="99">
        <v>11</v>
      </c>
      <c r="U37" s="99"/>
      <c r="V37" s="99">
        <v>16.100000000000001</v>
      </c>
      <c r="W37" s="99">
        <v>37.700000000000003</v>
      </c>
      <c r="X37" s="99">
        <v>59.8</v>
      </c>
      <c r="Y37" s="99"/>
      <c r="Z37" s="100"/>
      <c r="AA37" s="79">
        <f t="shared" si="5"/>
        <v>201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35</v>
      </c>
      <c r="V39" s="99"/>
      <c r="W39" s="99"/>
      <c r="X39" s="99"/>
      <c r="Y39" s="99">
        <v>31.1</v>
      </c>
      <c r="Z39" s="100"/>
      <c r="AA39" s="79">
        <f t="shared" si="5"/>
        <v>66.099999999999994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71.400000000000006</v>
      </c>
      <c r="R40" s="88">
        <f t="shared" si="6"/>
        <v>5</v>
      </c>
      <c r="S40" s="88">
        <f t="shared" si="6"/>
        <v>0</v>
      </c>
      <c r="T40" s="88">
        <f t="shared" si="6"/>
        <v>11</v>
      </c>
      <c r="U40" s="88">
        <f t="shared" si="6"/>
        <v>35</v>
      </c>
      <c r="V40" s="88">
        <f t="shared" si="6"/>
        <v>16.100000000000001</v>
      </c>
      <c r="W40" s="88">
        <f t="shared" si="6"/>
        <v>37.700000000000003</v>
      </c>
      <c r="X40" s="88">
        <f t="shared" si="6"/>
        <v>59.8</v>
      </c>
      <c r="Y40" s="88">
        <f t="shared" si="6"/>
        <v>31.1</v>
      </c>
      <c r="Z40" s="89" t="str">
        <f t="shared" si="6"/>
        <v/>
      </c>
      <c r="AA40" s="90">
        <f t="shared" si="5"/>
        <v>267.10000000000002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71.400000000000006</v>
      </c>
      <c r="R45" s="99">
        <v>5</v>
      </c>
      <c r="S45" s="99"/>
      <c r="T45" s="99">
        <v>11</v>
      </c>
      <c r="U45" s="99"/>
      <c r="V45" s="99">
        <v>16.100000000000001</v>
      </c>
      <c r="W45" s="99">
        <v>37.700000000000003</v>
      </c>
      <c r="X45" s="99">
        <v>59.8</v>
      </c>
      <c r="Y45" s="99"/>
      <c r="Z45" s="100"/>
      <c r="AA45" s="79">
        <f t="shared" si="7"/>
        <v>201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35</v>
      </c>
      <c r="V47" s="99"/>
      <c r="W47" s="99"/>
      <c r="X47" s="99"/>
      <c r="Y47" s="99">
        <v>31.1</v>
      </c>
      <c r="Z47" s="100"/>
      <c r="AA47" s="79">
        <f t="shared" si="7"/>
        <v>66.099999999999994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71.400000000000006</v>
      </c>
      <c r="R49" s="88">
        <f t="shared" si="8"/>
        <v>5</v>
      </c>
      <c r="S49" s="88">
        <f t="shared" si="8"/>
        <v>0</v>
      </c>
      <c r="T49" s="88">
        <f t="shared" si="8"/>
        <v>11</v>
      </c>
      <c r="U49" s="88">
        <f t="shared" si="8"/>
        <v>35</v>
      </c>
      <c r="V49" s="88">
        <f t="shared" si="8"/>
        <v>16.100000000000001</v>
      </c>
      <c r="W49" s="88">
        <f t="shared" si="8"/>
        <v>37.700000000000003</v>
      </c>
      <c r="X49" s="88">
        <f t="shared" si="8"/>
        <v>59.8</v>
      </c>
      <c r="Y49" s="88">
        <f t="shared" si="8"/>
        <v>31.1</v>
      </c>
      <c r="Z49" s="89" t="str">
        <f t="shared" si="8"/>
        <v/>
      </c>
      <c r="AA49" s="90">
        <f t="shared" si="7"/>
        <v>267.10000000000002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38.331000000000003</v>
      </c>
      <c r="O52" s="88">
        <f t="shared" si="10"/>
        <v>62.541000000000004</v>
      </c>
      <c r="P52" s="88">
        <f t="shared" si="10"/>
        <v>40.377000000000002</v>
      </c>
      <c r="Q52" s="88">
        <f t="shared" si="10"/>
        <v>87.777000000000001</v>
      </c>
      <c r="R52" s="88">
        <f t="shared" si="10"/>
        <v>32.738</v>
      </c>
      <c r="S52" s="88">
        <f t="shared" si="10"/>
        <v>62.239999999999995</v>
      </c>
      <c r="T52" s="88">
        <f t="shared" si="10"/>
        <v>110.85</v>
      </c>
      <c r="U52" s="88">
        <f t="shared" si="10"/>
        <v>41.43</v>
      </c>
      <c r="V52" s="88">
        <f t="shared" si="10"/>
        <v>20.394000000000002</v>
      </c>
      <c r="W52" s="88">
        <f t="shared" si="10"/>
        <v>41.183</v>
      </c>
      <c r="X52" s="88">
        <f t="shared" si="10"/>
        <v>74.096999999999994</v>
      </c>
      <c r="Y52" s="88">
        <f t="shared" si="10"/>
        <v>39.644000000000005</v>
      </c>
      <c r="Z52" s="89" t="str">
        <f t="shared" si="10"/>
        <v/>
      </c>
      <c r="AA52" s="104">
        <f>SUM(B52:Z52)</f>
        <v>651.60200000000009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-6.9</v>
      </c>
      <c r="O4" s="18">
        <v>-5.5</v>
      </c>
      <c r="P4" s="18">
        <v>-29</v>
      </c>
      <c r="Q4" s="18">
        <v>71.400000000000006</v>
      </c>
      <c r="R4" s="18">
        <v>5</v>
      </c>
      <c r="S4" s="18">
        <v>-38.9</v>
      </c>
      <c r="T4" s="18">
        <v>-51.7</v>
      </c>
      <c r="U4" s="18">
        <v>30.5</v>
      </c>
      <c r="V4" s="18">
        <v>16.100000000000001</v>
      </c>
      <c r="W4" s="18">
        <v>37.700000000000003</v>
      </c>
      <c r="X4" s="18">
        <v>-14.299999999999997</v>
      </c>
      <c r="Y4" s="18">
        <v>16.600000000000001</v>
      </c>
      <c r="Z4" s="19"/>
      <c r="AA4" s="111">
        <f>SUM(B4:Z4)</f>
        <v>31.000000000000014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-10</v>
      </c>
      <c r="O7" s="117">
        <v>-10</v>
      </c>
      <c r="P7" s="117">
        <v>-9.99</v>
      </c>
      <c r="Q7" s="117">
        <v>7.27</v>
      </c>
      <c r="R7" s="117">
        <v>68.31</v>
      </c>
      <c r="S7" s="117">
        <v>99.02</v>
      </c>
      <c r="T7" s="117">
        <v>118.32</v>
      </c>
      <c r="U7" s="117">
        <v>142.41999999999999</v>
      </c>
      <c r="V7" s="117">
        <v>146.54</v>
      </c>
      <c r="W7" s="117">
        <v>140.94999999999999</v>
      </c>
      <c r="X7" s="117">
        <v>126.88</v>
      </c>
      <c r="Y7" s="117">
        <v>128.74</v>
      </c>
      <c r="Z7" s="118"/>
      <c r="AA7" s="119">
        <f>IF(SUM(B7:Z7)&lt;&gt;0,AVERAGEIF(B7:Z7,"&lt;&gt;"""),"")</f>
        <v>79.038333333333327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6.9</v>
      </c>
      <c r="O13" s="129">
        <v>5.5</v>
      </c>
      <c r="P13" s="129">
        <v>29</v>
      </c>
      <c r="Q13" s="129"/>
      <c r="R13" s="129"/>
      <c r="S13" s="129"/>
      <c r="T13" s="129"/>
      <c r="U13" s="129">
        <v>4.5</v>
      </c>
      <c r="V13" s="129"/>
      <c r="W13" s="129"/>
      <c r="X13" s="129"/>
      <c r="Y13" s="130">
        <v>14.5</v>
      </c>
      <c r="Z13" s="131"/>
      <c r="AA13" s="132">
        <f t="shared" si="0"/>
        <v>60.4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38.9</v>
      </c>
      <c r="T15" s="133">
        <v>62.7</v>
      </c>
      <c r="U15" s="133"/>
      <c r="V15" s="133"/>
      <c r="W15" s="133"/>
      <c r="X15" s="133">
        <v>74.099999999999994</v>
      </c>
      <c r="Y15" s="133"/>
      <c r="Z15" s="131"/>
      <c r="AA15" s="132">
        <f t="shared" si="0"/>
        <v>175.7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6.9</v>
      </c>
      <c r="O16" s="135">
        <f t="shared" si="1"/>
        <v>5.5</v>
      </c>
      <c r="P16" s="135">
        <f t="shared" si="1"/>
        <v>29</v>
      </c>
      <c r="Q16" s="135">
        <f t="shared" si="1"/>
        <v>0</v>
      </c>
      <c r="R16" s="135">
        <f t="shared" si="1"/>
        <v>0</v>
      </c>
      <c r="S16" s="135">
        <f t="shared" si="1"/>
        <v>38.9</v>
      </c>
      <c r="T16" s="135">
        <f t="shared" si="1"/>
        <v>62.7</v>
      </c>
      <c r="U16" s="135">
        <f t="shared" si="1"/>
        <v>4.5</v>
      </c>
      <c r="V16" s="135">
        <f t="shared" si="1"/>
        <v>0</v>
      </c>
      <c r="W16" s="135">
        <f t="shared" si="1"/>
        <v>0</v>
      </c>
      <c r="X16" s="135">
        <f t="shared" si="1"/>
        <v>74.099999999999994</v>
      </c>
      <c r="Y16" s="135">
        <f t="shared" si="1"/>
        <v>14.5</v>
      </c>
      <c r="Z16" s="136" t="str">
        <f t="shared" si="1"/>
        <v/>
      </c>
      <c r="AA16" s="90">
        <f t="shared" si="0"/>
        <v>236.1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71.400000000000006</v>
      </c>
      <c r="R21" s="129">
        <v>5</v>
      </c>
      <c r="S21" s="129"/>
      <c r="T21" s="129">
        <v>11</v>
      </c>
      <c r="U21" s="129"/>
      <c r="V21" s="129">
        <v>16.100000000000001</v>
      </c>
      <c r="W21" s="129">
        <v>37.700000000000003</v>
      </c>
      <c r="X21" s="129">
        <v>59.8</v>
      </c>
      <c r="Y21" s="130"/>
      <c r="Z21" s="131"/>
      <c r="AA21" s="132">
        <f t="shared" si="2"/>
        <v>201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35</v>
      </c>
      <c r="V23" s="133"/>
      <c r="W23" s="133"/>
      <c r="X23" s="133"/>
      <c r="Y23" s="133">
        <v>31.1</v>
      </c>
      <c r="Z23" s="131"/>
      <c r="AA23" s="132">
        <f t="shared" si="2"/>
        <v>66.099999999999994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71.400000000000006</v>
      </c>
      <c r="R24" s="135">
        <f t="shared" si="3"/>
        <v>5</v>
      </c>
      <c r="S24" s="135">
        <f t="shared" si="3"/>
        <v>0</v>
      </c>
      <c r="T24" s="135">
        <f t="shared" si="3"/>
        <v>11</v>
      </c>
      <c r="U24" s="135">
        <f t="shared" si="3"/>
        <v>35</v>
      </c>
      <c r="V24" s="135">
        <f t="shared" si="3"/>
        <v>16.100000000000001</v>
      </c>
      <c r="W24" s="135">
        <f t="shared" si="3"/>
        <v>37.700000000000003</v>
      </c>
      <c r="X24" s="135">
        <f t="shared" si="3"/>
        <v>59.8</v>
      </c>
      <c r="Y24" s="135">
        <f t="shared" si="3"/>
        <v>31.1</v>
      </c>
      <c r="Z24" s="136" t="str">
        <f t="shared" si="3"/>
        <v/>
      </c>
      <c r="AA24" s="90">
        <f t="shared" si="2"/>
        <v>267.10000000000002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2025-07-20T08:28:29Z</dcterms:created>
  <dcterms:modified xsi:type="dcterms:W3CDTF">2025-07-20T08:28:31Z</dcterms:modified>
</cp:coreProperties>
</file>