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<sst xmlns="http://schemas.openxmlformats.org/spreadsheetml/2006/main" count="119" uniqueCount="54">
  <si>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12/07/2025 11:32:20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</si>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</sst>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4D-4750-95ED-CA06860E475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4D-4750-95ED-CA06860E475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14.8</c:v>
                </c:pt>
                <c:pt idx="1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4D-4750-95ED-CA06860E475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10.222</c:v>
                </c:pt>
                <c:pt idx="14">
                  <c:v>9.9190000000000005</c:v>
                </c:pt>
                <c:pt idx="15">
                  <c:v>2.4910000000000001</c:v>
                </c:pt>
                <c:pt idx="16">
                  <c:v>5.2050000000000001</c:v>
                </c:pt>
                <c:pt idx="17">
                  <c:v>4.9909999999999997</c:v>
                </c:pt>
                <c:pt idx="18">
                  <c:v>1.099</c:v>
                </c:pt>
                <c:pt idx="23">
                  <c:v>4.407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4D-4750-95ED-CA06860E475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F4D-4750-95ED-CA06860E475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4D-4750-95ED-CA06860E475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4D-4750-95ED-CA06860E475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F4D-4750-95ED-CA06860E475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F4D-4750-95ED-CA06860E475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23.2</c:v>
                </c:pt>
                <c:pt idx="20">
                  <c:v>8.0549999999999997</c:v>
                </c:pt>
                <c:pt idx="21">
                  <c:v>12.398999999999999</c:v>
                </c:pt>
                <c:pt idx="22">
                  <c:v>6.6609999999999996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4D-4750-95ED-CA06860E475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18.2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4D-4750-95ED-CA06860E475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24.338999999999999</c:v>
                </c:pt>
                <c:pt idx="14">
                  <c:v>28.245000000000001</c:v>
                </c:pt>
                <c:pt idx="15">
                  <c:v>78.347999999999999</c:v>
                </c:pt>
                <c:pt idx="16">
                  <c:v>68.900999999999996</c:v>
                </c:pt>
                <c:pt idx="17">
                  <c:v>96.61099999999999</c:v>
                </c:pt>
                <c:pt idx="18">
                  <c:v>72.927999999999997</c:v>
                </c:pt>
                <c:pt idx="19">
                  <c:v>55.624000000000002</c:v>
                </c:pt>
                <c:pt idx="20">
                  <c:v>49.888999999999996</c:v>
                </c:pt>
                <c:pt idx="21">
                  <c:v>48.501000000000005</c:v>
                </c:pt>
                <c:pt idx="22">
                  <c:v>33.727999999999994</c:v>
                </c:pt>
                <c:pt idx="23">
                  <c:v>56.9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4D-4750-95ED-CA06860E475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F4D-4750-95ED-CA06860E475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F4D-4750-95ED-CA06860E4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0.44</c:v>
                </c:pt>
                <c:pt idx="13">
                  <c:v>19.03</c:v>
                </c:pt>
                <c:pt idx="14">
                  <c:v>22.31</c:v>
                </c:pt>
                <c:pt idx="15">
                  <c:v>20.59</c:v>
                </c:pt>
                <c:pt idx="16">
                  <c:v>51.58</c:v>
                </c:pt>
                <c:pt idx="17">
                  <c:v>84.28</c:v>
                </c:pt>
                <c:pt idx="18">
                  <c:v>90.32</c:v>
                </c:pt>
                <c:pt idx="19">
                  <c:v>115.48</c:v>
                </c:pt>
                <c:pt idx="20">
                  <c:v>123.22</c:v>
                </c:pt>
                <c:pt idx="21">
                  <c:v>124.7</c:v>
                </c:pt>
                <c:pt idx="22">
                  <c:v>127.98</c:v>
                </c:pt>
                <c:pt idx="23">
                  <c:v>117.42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F4D-4750-95ED-CA06860E4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6D0-4B59-954D-0622DB2277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6D0-4B59-954D-0622DB2277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3.7389999999999999</c:v>
                </c:pt>
                <c:pt idx="13">
                  <c:v>4.6429999999999998</c:v>
                </c:pt>
                <c:pt idx="14">
                  <c:v>2.5230000000000001</c:v>
                </c:pt>
                <c:pt idx="15">
                  <c:v>6.3090000000000002</c:v>
                </c:pt>
                <c:pt idx="18">
                  <c:v>5.173</c:v>
                </c:pt>
                <c:pt idx="20">
                  <c:v>3.5680000000000001</c:v>
                </c:pt>
                <c:pt idx="21">
                  <c:v>4.8709999999999996</c:v>
                </c:pt>
                <c:pt idx="23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D0-4B59-954D-0622DB2277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10.873999999999999</c:v>
                </c:pt>
                <c:pt idx="13">
                  <c:v>24.099</c:v>
                </c:pt>
                <c:pt idx="14">
                  <c:v>33.631</c:v>
                </c:pt>
                <c:pt idx="15">
                  <c:v>38.777000000000001</c:v>
                </c:pt>
                <c:pt idx="16">
                  <c:v>14.144</c:v>
                </c:pt>
                <c:pt idx="17">
                  <c:v>7.79</c:v>
                </c:pt>
                <c:pt idx="18">
                  <c:v>12.629999999999999</c:v>
                </c:pt>
                <c:pt idx="19">
                  <c:v>2.4460000000000002</c:v>
                </c:pt>
                <c:pt idx="20">
                  <c:v>47.775999999999996</c:v>
                </c:pt>
                <c:pt idx="21">
                  <c:v>33.675999999999995</c:v>
                </c:pt>
                <c:pt idx="22">
                  <c:v>9.245000000000001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D0-4B59-954D-0622DB2277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6D0-4B59-954D-0622DB2277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6D0-4B59-954D-0622DB2277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6D0-4B59-954D-0622DB2277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6D0-4B59-954D-0622DB2277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6D0-4B59-954D-0622DB2277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6D0-4B59-954D-0622DB22778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63.4</c:v>
                </c:pt>
                <c:pt idx="18">
                  <c:v>15</c:v>
                </c:pt>
                <c:pt idx="19">
                  <c:v>44.3</c:v>
                </c:pt>
                <c:pt idx="20">
                  <c:v>0</c:v>
                </c:pt>
                <c:pt idx="21">
                  <c:v>0</c:v>
                </c:pt>
                <c:pt idx="22">
                  <c:v>111.5</c:v>
                </c:pt>
                <c:pt idx="23">
                  <c:v>58.9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D0-4B59-954D-0622DB2277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18.399000000000001</c:v>
                </c:pt>
                <c:pt idx="13">
                  <c:v>15.318999999999999</c:v>
                </c:pt>
                <c:pt idx="14">
                  <c:v>25.21</c:v>
                </c:pt>
                <c:pt idx="15">
                  <c:v>35.753</c:v>
                </c:pt>
                <c:pt idx="16">
                  <c:v>59.962000000000003</c:v>
                </c:pt>
                <c:pt idx="17">
                  <c:v>30.411999999999999</c:v>
                </c:pt>
                <c:pt idx="18">
                  <c:v>41.224000000000004</c:v>
                </c:pt>
                <c:pt idx="19">
                  <c:v>8.8559999999999999</c:v>
                </c:pt>
                <c:pt idx="20">
                  <c:v>6.6</c:v>
                </c:pt>
                <c:pt idx="21">
                  <c:v>22.353000000000002</c:v>
                </c:pt>
                <c:pt idx="22">
                  <c:v>2.6</c:v>
                </c:pt>
                <c:pt idx="23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D0-4B59-954D-0622DB2277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6D0-4B59-954D-0622DB2277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6D0-4B59-954D-0622DB227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0.44</c:v>
                </c:pt>
                <c:pt idx="13">
                  <c:v>19.03</c:v>
                </c:pt>
                <c:pt idx="14">
                  <c:v>22.31</c:v>
                </c:pt>
                <c:pt idx="15">
                  <c:v>20.59</c:v>
                </c:pt>
                <c:pt idx="16">
                  <c:v>51.58</c:v>
                </c:pt>
                <c:pt idx="17">
                  <c:v>84.28</c:v>
                </c:pt>
                <c:pt idx="18">
                  <c:v>90.32</c:v>
                </c:pt>
                <c:pt idx="19">
                  <c:v>115.48</c:v>
                </c:pt>
                <c:pt idx="20">
                  <c:v>123.22</c:v>
                </c:pt>
                <c:pt idx="21">
                  <c:v>124.7</c:v>
                </c:pt>
                <c:pt idx="22">
                  <c:v>127.98</c:v>
                </c:pt>
                <c:pt idx="23">
                  <c:v>117.42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6D0-4B59-954D-0622DB227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</v>
      </c>
      <c r="O4" s="18">
        <v>44.061</v>
      </c>
      <c r="P4" s="18">
        <v>61.364000000000004</v>
      </c>
      <c r="Q4" s="18">
        <v>80.838999999999999</v>
      </c>
      <c r="R4" s="18">
        <v>74.105999999999995</v>
      </c>
      <c r="S4" s="18">
        <v>101.60199999999999</v>
      </c>
      <c r="T4" s="18">
        <v>74.027000000000015</v>
      </c>
      <c r="U4" s="18">
        <v>55.624000000000002</v>
      </c>
      <c r="V4" s="18">
        <v>57.943999999999996</v>
      </c>
      <c r="W4" s="18">
        <v>60.900000000000006</v>
      </c>
      <c r="X4" s="18">
        <v>123.389</v>
      </c>
      <c r="Y4" s="18">
        <v>61.306999999999995</v>
      </c>
      <c r="Z4" s="19"/>
      <c r="AA4" s="20">
        <f>SUM(B4:Z4)</f>
        <v>828.16300000000001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0.44</v>
      </c>
      <c r="O7" s="28">
        <v>19.03</v>
      </c>
      <c r="P7" s="28">
        <v>22.31</v>
      </c>
      <c r="Q7" s="28">
        <v>20.59</v>
      </c>
      <c r="R7" s="28">
        <v>51.58</v>
      </c>
      <c r="S7" s="28">
        <v>84.28</v>
      </c>
      <c r="T7" s="28">
        <v>90.32</v>
      </c>
      <c r="U7" s="28">
        <v>115.48</v>
      </c>
      <c r="V7" s="28">
        <v>123.22</v>
      </c>
      <c r="W7" s="28">
        <v>124.7</v>
      </c>
      <c r="X7" s="28">
        <v>127.98</v>
      </c>
      <c r="Y7" s="28">
        <v>117.42</v>
      </c>
      <c r="Z7" s="29"/>
      <c r="AA7" s="30">
        <f>IF(SUM(B7:Z7)&lt;&gt;0,AVERAGEIF(B7:Z7,"&lt;&gt;"""),"")</f>
        <v>74.779166666666669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23.2</v>
      </c>
      <c r="Q12" s="52"/>
      <c r="R12" s="52"/>
      <c r="S12" s="52"/>
      <c r="T12" s="52"/>
      <c r="U12" s="52"/>
      <c r="V12" s="52">
        <v>8.0549999999999997</v>
      </c>
      <c r="W12" s="52">
        <v>12.398999999999999</v>
      </c>
      <c r="X12" s="52">
        <v>6.6609999999999996</v>
      </c>
      <c r="Y12" s="52"/>
      <c r="Z12" s="53"/>
      <c r="AA12" s="54">
        <f t="shared" si="0"/>
        <v>50.314999999999998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24.338999999999999</v>
      </c>
      <c r="P14" s="57">
        <v>28.245000000000001</v>
      </c>
      <c r="Q14" s="57">
        <v>78.347999999999999</v>
      </c>
      <c r="R14" s="57">
        <v>68.900999999999996</v>
      </c>
      <c r="S14" s="57">
        <v>96.61099999999999</v>
      </c>
      <c r="T14" s="57">
        <v>72.927999999999997</v>
      </c>
      <c r="U14" s="57">
        <v>55.624000000000002</v>
      </c>
      <c r="V14" s="57">
        <v>49.888999999999996</v>
      </c>
      <c r="W14" s="57">
        <v>48.501000000000005</v>
      </c>
      <c r="X14" s="57">
        <v>33.727999999999994</v>
      </c>
      <c r="Y14" s="57">
        <v>56.9</v>
      </c>
      <c r="Z14" s="58"/>
      <c r="AA14" s="59">
        <f t="shared" si="0"/>
        <v>614.01400000000001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24.338999999999999</v>
      </c>
      <c r="P16" s="62">
        <f t="shared" si="1"/>
        <v>51.445</v>
      </c>
      <c r="Q16" s="62">
        <f t="shared" si="1"/>
        <v>78.347999999999999</v>
      </c>
      <c r="R16" s="62">
        <f t="shared" si="1"/>
        <v>68.900999999999996</v>
      </c>
      <c r="S16" s="62">
        <f t="shared" si="1"/>
        <v>96.61099999999999</v>
      </c>
      <c r="T16" s="62">
        <f t="shared" si="1"/>
        <v>72.927999999999997</v>
      </c>
      <c r="U16" s="62">
        <f t="shared" si="1"/>
        <v>55.624000000000002</v>
      </c>
      <c r="V16" s="62">
        <f t="shared" si="1"/>
        <v>57.943999999999996</v>
      </c>
      <c r="W16" s="62">
        <f t="shared" si="1"/>
        <v>60.900000000000006</v>
      </c>
      <c r="X16" s="62">
        <f t="shared" si="1"/>
        <v>40.388999999999996</v>
      </c>
      <c r="Y16" s="62">
        <f t="shared" si="1"/>
        <v>56.9</v>
      </c>
      <c r="Z16" s="63" t="str">
        <f t="shared" si="1"/>
        <v/>
      </c>
      <c r="AA16" s="64">
        <f>SUM(AA10:AA15)</f>
        <v>664.32899999999995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14.8</v>
      </c>
      <c r="O20" s="77">
        <v>9.5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10.222</v>
      </c>
      <c r="P21" s="81">
        <v>9.9190000000000005</v>
      </c>
      <c r="Q21" s="81">
        <v>2.4910000000000001</v>
      </c>
      <c r="R21" s="81">
        <v>5.2050000000000001</v>
      </c>
      <c r="S21" s="81">
        <v>4.9909999999999997</v>
      </c>
      <c r="T21" s="81">
        <v>1.099</v>
      </c>
      <c r="U21" s="81"/>
      <c r="V21" s="81"/>
      <c r="W21" s="81"/>
      <c r="X21" s="81"/>
      <c r="Y21" s="81">
        <v>4.407</v>
      </c>
      <c r="Z21" s="78"/>
      <c r="AA21" s="79">
        <f t="shared" si="2"/>
        <v>38.333999999999989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14.8</v>
      </c>
      <c r="O26" s="88">
        <f t="shared" si="3"/>
        <v>19.722000000000001</v>
      </c>
      <c r="P26" s="88">
        <f t="shared" si="3"/>
        <v>9.9190000000000005</v>
      </c>
      <c r="Q26" s="88">
        <f t="shared" si="3"/>
        <v>2.4910000000000001</v>
      </c>
      <c r="R26" s="88">
        <f t="shared" si="3"/>
        <v>5.2050000000000001</v>
      </c>
      <c r="S26" s="88">
        <f t="shared" si="3"/>
        <v>4.9909999999999997</v>
      </c>
      <c r="T26" s="88">
        <f t="shared" si="3"/>
        <v>1.099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4.407</v>
      </c>
      <c r="Z26" s="89" t="str">
        <f t="shared" si="3"/>
        <v/>
      </c>
      <c r="AA26" s="90">
        <f>SUM(AA19:AA25)</f>
        <v>62.633999999999986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14.8</v>
      </c>
      <c r="O30" s="77">
        <v>44.061</v>
      </c>
      <c r="P30" s="77">
        <v>61.363999999999997</v>
      </c>
      <c r="Q30" s="77">
        <v>80.838999999999999</v>
      </c>
      <c r="R30" s="77">
        <v>74.105999999999995</v>
      </c>
      <c r="S30" s="77">
        <v>101.602</v>
      </c>
      <c r="T30" s="77">
        <v>74.027000000000001</v>
      </c>
      <c r="U30" s="77">
        <v>55.624000000000002</v>
      </c>
      <c r="V30" s="77">
        <v>57.944000000000003</v>
      </c>
      <c r="W30" s="77">
        <v>60.9</v>
      </c>
      <c r="X30" s="77">
        <v>40.389000000000003</v>
      </c>
      <c r="Y30" s="77">
        <v>61.307000000000002</v>
      </c>
      <c r="Z30" s="78"/>
      <c r="AA30" s="79">
        <f>SUM(B30:Z30)</f>
        <v>726.96299999999997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14.8</v>
      </c>
      <c r="O32" s="62">
        <f t="shared" si="4"/>
        <v>44.061</v>
      </c>
      <c r="P32" s="62">
        <f t="shared" si="4"/>
        <v>61.363999999999997</v>
      </c>
      <c r="Q32" s="62">
        <f t="shared" si="4"/>
        <v>80.838999999999999</v>
      </c>
      <c r="R32" s="62">
        <f t="shared" si="4"/>
        <v>74.105999999999995</v>
      </c>
      <c r="S32" s="62">
        <f t="shared" si="4"/>
        <v>101.602</v>
      </c>
      <c r="T32" s="62">
        <f t="shared" si="4"/>
        <v>74.027000000000001</v>
      </c>
      <c r="U32" s="62">
        <f t="shared" si="4"/>
        <v>55.624000000000002</v>
      </c>
      <c r="V32" s="62">
        <f t="shared" si="4"/>
        <v>57.944000000000003</v>
      </c>
      <c r="W32" s="62">
        <f t="shared" si="4"/>
        <v>60.9</v>
      </c>
      <c r="X32" s="62">
        <f t="shared" si="4"/>
        <v>40.389000000000003</v>
      </c>
      <c r="Y32" s="62">
        <f t="shared" si="4"/>
        <v>61.307000000000002</v>
      </c>
      <c r="Z32" s="63" t="str">
        <f t="shared" si="4"/>
        <v/>
      </c>
      <c r="AA32" s="64">
        <f>SUM(AA29:AA31)</f>
        <v>726.96299999999997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18.2</v>
      </c>
      <c r="O37" s="99"/>
      <c r="P37" s="99"/>
      <c r="Q37" s="99"/>
      <c r="R37" s="99"/>
      <c r="S37" s="99"/>
      <c r="T37" s="99"/>
      <c r="U37" s="99"/>
      <c r="V37" s="99"/>
      <c r="W37" s="99"/>
      <c r="X37" s="99">
        <v>83</v>
      </c>
      <c r="Y37" s="99"/>
      <c r="Z37" s="100"/>
      <c r="AA37" s="79">
        <f t="shared" si="5"/>
        <v>101.2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18.2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83</v>
      </c>
      <c r="Y40" s="88">
        <f t="shared" si="6"/>
        <v>0</v>
      </c>
      <c r="Z40" s="89" t="str">
        <f t="shared" si="6"/>
        <v/>
      </c>
      <c r="AA40" s="90">
        <f t="shared" si="5"/>
        <v>101.2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18.2</v>
      </c>
      <c r="O45" s="99"/>
      <c r="P45" s="99"/>
      <c r="Q45" s="99"/>
      <c r="R45" s="99"/>
      <c r="S45" s="99"/>
      <c r="T45" s="99"/>
      <c r="U45" s="99"/>
      <c r="V45" s="99"/>
      <c r="W45" s="99"/>
      <c r="X45" s="99">
        <v>83</v>
      </c>
      <c r="Y45" s="99"/>
      <c r="Z45" s="100"/>
      <c r="AA45" s="79">
        <f t="shared" si="7"/>
        <v>101.2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18.2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83</v>
      </c>
      <c r="Y49" s="88">
        <f t="shared" si="8"/>
        <v>0</v>
      </c>
      <c r="Z49" s="89" t="str">
        <f t="shared" si="8"/>
        <v/>
      </c>
      <c r="AA49" s="90">
        <f t="shared" si="7"/>
        <v>101.2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33</v>
      </c>
      <c r="O52" s="88">
        <f t="shared" si="10"/>
        <v>44.061</v>
      </c>
      <c r="P52" s="88">
        <f t="shared" si="10"/>
        <v>61.364000000000004</v>
      </c>
      <c r="Q52" s="88">
        <f t="shared" si="10"/>
        <v>80.838999999999999</v>
      </c>
      <c r="R52" s="88">
        <f t="shared" si="10"/>
        <v>74.105999999999995</v>
      </c>
      <c r="S52" s="88">
        <f t="shared" si="10"/>
        <v>101.60199999999999</v>
      </c>
      <c r="T52" s="88">
        <f t="shared" si="10"/>
        <v>74.027000000000001</v>
      </c>
      <c r="U52" s="88">
        <f t="shared" si="10"/>
        <v>55.624000000000002</v>
      </c>
      <c r="V52" s="88">
        <f t="shared" si="10"/>
        <v>57.943999999999996</v>
      </c>
      <c r="W52" s="88">
        <f t="shared" si="10"/>
        <v>60.900000000000006</v>
      </c>
      <c r="X52" s="88">
        <f t="shared" si="10"/>
        <v>123.389</v>
      </c>
      <c r="Y52" s="88">
        <f t="shared" si="10"/>
        <v>61.307000000000002</v>
      </c>
      <c r="Z52" s="89" t="str">
        <f t="shared" si="10"/>
        <v/>
      </c>
      <c r="AA52" s="104">
        <f>SUM(B52:Z52)</f>
        <v>828.1629999999999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33.012</v>
      </c>
      <c r="O4" s="18">
        <v>44.061</v>
      </c>
      <c r="P4" s="18">
        <v>61.363999999999997</v>
      </c>
      <c r="Q4" s="18">
        <v>80.839000000000013</v>
      </c>
      <c r="R4" s="18">
        <v>74.105999999999995</v>
      </c>
      <c r="S4" s="18">
        <v>101.602</v>
      </c>
      <c r="T4" s="18">
        <v>74.027000000000001</v>
      </c>
      <c r="U4" s="18">
        <v>55.60199999999999</v>
      </c>
      <c r="V4" s="18">
        <v>57.943999999999996</v>
      </c>
      <c r="W4" s="18">
        <v>60.9</v>
      </c>
      <c r="X4" s="18">
        <v>123.345</v>
      </c>
      <c r="Y4" s="18">
        <v>61.26</v>
      </c>
      <c r="Z4" s="19"/>
      <c r="AA4" s="20">
        <f>SUM(B4:Z4)</f>
        <v>828.06200000000001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0.44</v>
      </c>
      <c r="O7" s="28">
        <v>19.03</v>
      </c>
      <c r="P7" s="28">
        <v>22.31</v>
      </c>
      <c r="Q7" s="28">
        <v>20.59</v>
      </c>
      <c r="R7" s="28">
        <v>51.58</v>
      </c>
      <c r="S7" s="28">
        <v>84.28</v>
      </c>
      <c r="T7" s="28">
        <v>90.32</v>
      </c>
      <c r="U7" s="28">
        <v>115.48</v>
      </c>
      <c r="V7" s="28">
        <v>123.22</v>
      </c>
      <c r="W7" s="28">
        <v>124.7</v>
      </c>
      <c r="X7" s="28">
        <v>127.98</v>
      </c>
      <c r="Y7" s="28">
        <v>117.42</v>
      </c>
      <c r="Z7" s="29"/>
      <c r="AA7" s="30">
        <f>IF(SUM(B7:Z7)&lt;&gt;0,AVERAGEIF(B7:Z7,"&lt;&gt;"""),"")</f>
        <v>74.779166666666669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18.399000000000001</v>
      </c>
      <c r="O14" s="57">
        <v>15.318999999999999</v>
      </c>
      <c r="P14" s="57">
        <v>25.21</v>
      </c>
      <c r="Q14" s="57">
        <v>35.753</v>
      </c>
      <c r="R14" s="57">
        <v>59.962000000000003</v>
      </c>
      <c r="S14" s="57">
        <v>30.411999999999999</v>
      </c>
      <c r="T14" s="57">
        <v>41.224000000000004</v>
      </c>
      <c r="U14" s="57">
        <v>8.8559999999999999</v>
      </c>
      <c r="V14" s="57">
        <v>6.6</v>
      </c>
      <c r="W14" s="57">
        <v>22.353000000000002</v>
      </c>
      <c r="X14" s="57">
        <v>2.6</v>
      </c>
      <c r="Y14" s="57">
        <v>2.2999999999999998</v>
      </c>
      <c r="Z14" s="58"/>
      <c r="AA14" s="59">
        <f t="shared" si="0"/>
        <v>268.98800000000006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18.399000000000001</v>
      </c>
      <c r="O16" s="62">
        <f t="shared" si="1"/>
        <v>15.318999999999999</v>
      </c>
      <c r="P16" s="62">
        <f t="shared" si="1"/>
        <v>25.21</v>
      </c>
      <c r="Q16" s="62">
        <f t="shared" si="1"/>
        <v>35.753</v>
      </c>
      <c r="R16" s="62">
        <f t="shared" si="1"/>
        <v>59.962000000000003</v>
      </c>
      <c r="S16" s="62">
        <f t="shared" si="1"/>
        <v>30.411999999999999</v>
      </c>
      <c r="T16" s="62">
        <f t="shared" si="1"/>
        <v>41.224000000000004</v>
      </c>
      <c r="U16" s="62">
        <f t="shared" si="1"/>
        <v>8.8559999999999999</v>
      </c>
      <c r="V16" s="62">
        <f t="shared" si="1"/>
        <v>6.6</v>
      </c>
      <c r="W16" s="62">
        <f t="shared" si="1"/>
        <v>22.353000000000002</v>
      </c>
      <c r="X16" s="62">
        <f t="shared" si="1"/>
        <v>2.6</v>
      </c>
      <c r="Y16" s="62">
        <f t="shared" si="1"/>
        <v>2.2999999999999998</v>
      </c>
      <c r="Z16" s="63" t="str">
        <f t="shared" si="1"/>
        <v/>
      </c>
      <c r="AA16" s="64">
        <f>SUM(AA10:AA15)</f>
        <v>268.98800000000006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3.7389999999999999</v>
      </c>
      <c r="O20" s="77">
        <v>4.6429999999999998</v>
      </c>
      <c r="P20" s="77">
        <v>2.5230000000000001</v>
      </c>
      <c r="Q20" s="77">
        <v>6.3090000000000002</v>
      </c>
      <c r="R20" s="77"/>
      <c r="S20" s="77"/>
      <c r="T20" s="77">
        <v>5.173</v>
      </c>
      <c r="U20" s="77"/>
      <c r="V20" s="77">
        <v>3.5680000000000001</v>
      </c>
      <c r="W20" s="77">
        <v>4.8709999999999996</v>
      </c>
      <c r="X20" s="77"/>
      <c r="Y20" s="77">
        <v>0.06</v>
      </c>
      <c r="Z20" s="78"/>
      <c r="AA20" s="79">
        <f t="shared" si="2"/>
        <v>30.885999999999999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10.873999999999999</v>
      </c>
      <c r="O21" s="81">
        <v>24.099</v>
      </c>
      <c r="P21" s="81">
        <v>33.631</v>
      </c>
      <c r="Q21" s="81">
        <v>38.777000000000001</v>
      </c>
      <c r="R21" s="81">
        <v>14.144</v>
      </c>
      <c r="S21" s="81">
        <v>7.79</v>
      </c>
      <c r="T21" s="81">
        <v>12.629999999999999</v>
      </c>
      <c r="U21" s="81">
        <v>2.4460000000000002</v>
      </c>
      <c r="V21" s="81">
        <v>47.775999999999996</v>
      </c>
      <c r="W21" s="81">
        <v>33.675999999999995</v>
      </c>
      <c r="X21" s="81">
        <v>9.245000000000001</v>
      </c>
      <c r="Y21" s="81"/>
      <c r="Z21" s="78"/>
      <c r="AA21" s="79">
        <f t="shared" si="2"/>
        <v>235.08799999999997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14.613</v>
      </c>
      <c r="O26" s="88">
        <f t="shared" si="3"/>
        <v>28.742000000000001</v>
      </c>
      <c r="P26" s="88">
        <f t="shared" si="3"/>
        <v>36.154000000000003</v>
      </c>
      <c r="Q26" s="88">
        <f t="shared" si="3"/>
        <v>45.085999999999999</v>
      </c>
      <c r="R26" s="88">
        <f t="shared" si="3"/>
        <v>14.144</v>
      </c>
      <c r="S26" s="88">
        <f t="shared" si="3"/>
        <v>7.79</v>
      </c>
      <c r="T26" s="88">
        <f t="shared" si="3"/>
        <v>17.802999999999997</v>
      </c>
      <c r="U26" s="88">
        <f t="shared" si="3"/>
        <v>2.4460000000000002</v>
      </c>
      <c r="V26" s="88">
        <f t="shared" si="3"/>
        <v>51.343999999999994</v>
      </c>
      <c r="W26" s="88">
        <f t="shared" si="3"/>
        <v>38.546999999999997</v>
      </c>
      <c r="X26" s="88">
        <f t="shared" si="3"/>
        <v>9.245000000000001</v>
      </c>
      <c r="Y26" s="88">
        <f t="shared" si="3"/>
        <v>0.06</v>
      </c>
      <c r="Z26" s="89" t="str">
        <f t="shared" si="3"/>
        <v/>
      </c>
      <c r="AA26" s="90">
        <f>SUM(AA19:AA25)</f>
        <v>265.97399999999999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33.012</v>
      </c>
      <c r="O30" s="77">
        <v>44.061</v>
      </c>
      <c r="P30" s="77">
        <v>61.363999999999997</v>
      </c>
      <c r="Q30" s="77">
        <v>80.838999999999999</v>
      </c>
      <c r="R30" s="77">
        <v>74.105999999999995</v>
      </c>
      <c r="S30" s="77">
        <v>38.201999999999998</v>
      </c>
      <c r="T30" s="77">
        <v>59.027000000000001</v>
      </c>
      <c r="U30" s="77">
        <v>11.302</v>
      </c>
      <c r="V30" s="77">
        <v>57.944000000000003</v>
      </c>
      <c r="W30" s="77">
        <v>60.9</v>
      </c>
      <c r="X30" s="77">
        <v>11.845000000000001</v>
      </c>
      <c r="Y30" s="77">
        <v>2.36</v>
      </c>
      <c r="Z30" s="78"/>
      <c r="AA30" s="79">
        <f>SUM(B30:Z30)</f>
        <v>534.9620000000001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33.012</v>
      </c>
      <c r="O32" s="62">
        <f t="shared" si="4"/>
        <v>44.061</v>
      </c>
      <c r="P32" s="62">
        <f t="shared" si="4"/>
        <v>61.363999999999997</v>
      </c>
      <c r="Q32" s="62">
        <f t="shared" si="4"/>
        <v>80.838999999999999</v>
      </c>
      <c r="R32" s="62">
        <f t="shared" si="4"/>
        <v>74.105999999999995</v>
      </c>
      <c r="S32" s="62">
        <f t="shared" si="4"/>
        <v>38.201999999999998</v>
      </c>
      <c r="T32" s="62">
        <f t="shared" si="4"/>
        <v>59.027000000000001</v>
      </c>
      <c r="U32" s="62">
        <f t="shared" si="4"/>
        <v>11.302</v>
      </c>
      <c r="V32" s="62">
        <f t="shared" si="4"/>
        <v>57.944000000000003</v>
      </c>
      <c r="W32" s="62">
        <f t="shared" si="4"/>
        <v>60.9</v>
      </c>
      <c r="X32" s="62">
        <f t="shared" si="4"/>
        <v>11.845000000000001</v>
      </c>
      <c r="Y32" s="62">
        <f t="shared" si="4"/>
        <v>2.36</v>
      </c>
      <c r="Z32" s="63" t="str">
        <f t="shared" si="4"/>
        <v/>
      </c>
      <c r="AA32" s="64">
        <f>SUM(AA29:AA31)</f>
        <v>534.9620000000001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63.4</v>
      </c>
      <c r="T37" s="99">
        <v>15</v>
      </c>
      <c r="U37" s="99">
        <v>44.3</v>
      </c>
      <c r="V37" s="99"/>
      <c r="W37" s="99"/>
      <c r="X37" s="99"/>
      <c r="Y37" s="99">
        <v>58.9</v>
      </c>
      <c r="Z37" s="100"/>
      <c r="AA37" s="79">
        <f t="shared" si="5"/>
        <v>181.6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111.5</v>
      </c>
      <c r="Y39" s="99"/>
      <c r="Z39" s="100"/>
      <c r="AA39" s="79">
        <f t="shared" si="5"/>
        <v>111.5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63.4</v>
      </c>
      <c r="T40" s="88">
        <f t="shared" si="6"/>
        <v>15</v>
      </c>
      <c r="U40" s="88">
        <f t="shared" si="6"/>
        <v>44.3</v>
      </c>
      <c r="V40" s="88">
        <f t="shared" si="6"/>
        <v>0</v>
      </c>
      <c r="W40" s="88">
        <f t="shared" si="6"/>
        <v>0</v>
      </c>
      <c r="X40" s="88">
        <f t="shared" si="6"/>
        <v>111.5</v>
      </c>
      <c r="Y40" s="88">
        <f t="shared" si="6"/>
        <v>58.9</v>
      </c>
      <c r="Z40" s="89" t="str">
        <f t="shared" si="6"/>
        <v/>
      </c>
      <c r="AA40" s="90">
        <f t="shared" si="5"/>
        <v>293.09999999999997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63.4</v>
      </c>
      <c r="T45" s="99">
        <v>15</v>
      </c>
      <c r="U45" s="99">
        <v>44.3</v>
      </c>
      <c r="V45" s="99"/>
      <c r="W45" s="99"/>
      <c r="X45" s="99"/>
      <c r="Y45" s="99">
        <v>58.9</v>
      </c>
      <c r="Z45" s="100"/>
      <c r="AA45" s="79">
        <f t="shared" si="7"/>
        <v>181.6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111.5</v>
      </c>
      <c r="Y47" s="99"/>
      <c r="Z47" s="100"/>
      <c r="AA47" s="79">
        <f t="shared" si="7"/>
        <v>111.5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63.4</v>
      </c>
      <c r="T49" s="88">
        <f t="shared" si="8"/>
        <v>15</v>
      </c>
      <c r="U49" s="88">
        <f t="shared" si="8"/>
        <v>44.3</v>
      </c>
      <c r="V49" s="88">
        <f t="shared" si="8"/>
        <v>0</v>
      </c>
      <c r="W49" s="88">
        <f t="shared" si="8"/>
        <v>0</v>
      </c>
      <c r="X49" s="88">
        <f t="shared" si="8"/>
        <v>111.5</v>
      </c>
      <c r="Y49" s="88">
        <f t="shared" si="8"/>
        <v>58.9</v>
      </c>
      <c r="Z49" s="89" t="str">
        <f t="shared" si="8"/>
        <v/>
      </c>
      <c r="AA49" s="90">
        <f t="shared" si="7"/>
        <v>293.09999999999997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33.012</v>
      </c>
      <c r="O52" s="88">
        <f t="shared" si="10"/>
        <v>44.061</v>
      </c>
      <c r="P52" s="88">
        <f t="shared" si="10"/>
        <v>61.364000000000004</v>
      </c>
      <c r="Q52" s="88">
        <f t="shared" si="10"/>
        <v>80.838999999999999</v>
      </c>
      <c r="R52" s="88">
        <f t="shared" si="10"/>
        <v>74.106000000000009</v>
      </c>
      <c r="S52" s="88">
        <f t="shared" si="10"/>
        <v>101.602</v>
      </c>
      <c r="T52" s="88">
        <f t="shared" si="10"/>
        <v>74.027000000000001</v>
      </c>
      <c r="U52" s="88">
        <f t="shared" si="10"/>
        <v>55.601999999999997</v>
      </c>
      <c r="V52" s="88">
        <f t="shared" si="10"/>
        <v>57.943999999999996</v>
      </c>
      <c r="W52" s="88">
        <f t="shared" si="10"/>
        <v>60.9</v>
      </c>
      <c r="X52" s="88">
        <f t="shared" si="10"/>
        <v>123.345</v>
      </c>
      <c r="Y52" s="88">
        <f t="shared" si="10"/>
        <v>61.26</v>
      </c>
      <c r="Z52" s="89" t="str">
        <f t="shared" si="10"/>
        <v/>
      </c>
      <c r="AA52" s="104">
        <f>SUM(B52:Z52)</f>
        <v>828.06200000000001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-18.2</v>
      </c>
      <c r="O4" s="18"/>
      <c r="P4" s="18"/>
      <c r="Q4" s="18"/>
      <c r="R4" s="18"/>
      <c r="S4" s="18">
        <v>63.4</v>
      </c>
      <c r="T4" s="18">
        <v>15</v>
      </c>
      <c r="U4" s="18">
        <v>44.3</v>
      </c>
      <c r="V4" s="18"/>
      <c r="W4" s="18"/>
      <c r="X4" s="18">
        <v>28.5</v>
      </c>
      <c r="Y4" s="18">
        <v>58.9</v>
      </c>
      <c r="Z4" s="19"/>
      <c r="AA4" s="111">
        <f>SUM(B4:Z4)</f>
        <v>191.9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0.44</v>
      </c>
      <c r="O7" s="117">
        <v>19.03</v>
      </c>
      <c r="P7" s="117">
        <v>22.31</v>
      </c>
      <c r="Q7" s="117">
        <v>20.59</v>
      </c>
      <c r="R7" s="117">
        <v>51.58</v>
      </c>
      <c r="S7" s="117">
        <v>84.28</v>
      </c>
      <c r="T7" s="117">
        <v>90.32</v>
      </c>
      <c r="U7" s="117">
        <v>115.48</v>
      </c>
      <c r="V7" s="117">
        <v>123.22</v>
      </c>
      <c r="W7" s="117">
        <v>124.7</v>
      </c>
      <c r="X7" s="117">
        <v>127.98</v>
      </c>
      <c r="Y7" s="117">
        <v>117.42</v>
      </c>
      <c r="Z7" s="118"/>
      <c r="AA7" s="119">
        <f>IF(SUM(B7:Z7)&lt;&gt;0,AVERAGEIF(B7:Z7,"&lt;&gt;"""),"")</f>
        <v>74.779166666666669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18.2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83</v>
      </c>
      <c r="Y13" s="130"/>
      <c r="Z13" s="131"/>
      <c r="AA13" s="132">
        <f t="shared" si="0"/>
        <v>101.2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18.2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83</v>
      </c>
      <c r="Y16" s="135">
        <f t="shared" si="1"/>
        <v>0</v>
      </c>
      <c r="Z16" s="136" t="str">
        <f t="shared" si="1"/>
        <v/>
      </c>
      <c r="AA16" s="90">
        <f t="shared" si="0"/>
        <v>101.2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63.4</v>
      </c>
      <c r="T21" s="129">
        <v>15</v>
      </c>
      <c r="U21" s="129">
        <v>44.3</v>
      </c>
      <c r="V21" s="129"/>
      <c r="W21" s="129"/>
      <c r="X21" s="129"/>
      <c r="Y21" s="130">
        <v>58.9</v>
      </c>
      <c r="Z21" s="131"/>
      <c r="AA21" s="132">
        <f t="shared" si="2"/>
        <v>181.6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111.5</v>
      </c>
      <c r="Y23" s="133"/>
      <c r="Z23" s="131"/>
      <c r="AA23" s="132">
        <f t="shared" si="2"/>
        <v>111.5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63.4</v>
      </c>
      <c r="T24" s="135">
        <f t="shared" si="3"/>
        <v>15</v>
      </c>
      <c r="U24" s="135">
        <f t="shared" si="3"/>
        <v>44.3</v>
      </c>
      <c r="V24" s="135">
        <f t="shared" si="3"/>
        <v>0</v>
      </c>
      <c r="W24" s="135">
        <f t="shared" si="3"/>
        <v>0</v>
      </c>
      <c r="X24" s="135">
        <f t="shared" si="3"/>
        <v>111.5</v>
      </c>
      <c r="Y24" s="135">
        <f t="shared" si="3"/>
        <v>58.9</v>
      </c>
      <c r="Z24" s="136" t="str">
        <f t="shared" si="3"/>
        <v/>
      </c>
      <c r="AA24" s="90">
        <f t="shared" si="2"/>
        <v>293.09999999999997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2025-07-12T08:32:20Z</dcterms:created>
  <dcterms:modified xsi:type="dcterms:W3CDTF">2025-07-12T08:32:21Z</dcterms:modified>
</cp:coreProperties>
</file>