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<sst xmlns="http://schemas.openxmlformats.org/spreadsheetml/2006/main" count="119" uniqueCount="54">
  <si>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29/06/2025 11:28:03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</si>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</sst>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EC-4864-99DC-63BB462883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EC-4864-99DC-63BB462883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7.09</c:v>
                </c:pt>
                <c:pt idx="14">
                  <c:v>4.1900000000000004</c:v>
                </c:pt>
                <c:pt idx="16">
                  <c:v>7.32</c:v>
                </c:pt>
                <c:pt idx="19">
                  <c:v>5.8979999999999997</c:v>
                </c:pt>
                <c:pt idx="20">
                  <c:v>5.9480000000000004</c:v>
                </c:pt>
                <c:pt idx="21">
                  <c:v>5.907</c:v>
                </c:pt>
                <c:pt idx="22">
                  <c:v>5.8949999999999996</c:v>
                </c:pt>
                <c:pt idx="23">
                  <c:v>10.484999999999999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EC-4864-99DC-63BB462883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81.605999999999995</c:v>
                </c:pt>
                <c:pt idx="13">
                  <c:v>81.411000000000001</c:v>
                </c:pt>
                <c:pt idx="14">
                  <c:v>82.016000000000005</c:v>
                </c:pt>
                <c:pt idx="15">
                  <c:v>116.08699999999999</c:v>
                </c:pt>
                <c:pt idx="16">
                  <c:v>17.233000000000001</c:v>
                </c:pt>
                <c:pt idx="17">
                  <c:v>9.85</c:v>
                </c:pt>
                <c:pt idx="18">
                  <c:v>10.491999999999999</c:v>
                </c:pt>
                <c:pt idx="19">
                  <c:v>13.281000000000001</c:v>
                </c:pt>
                <c:pt idx="20">
                  <c:v>18.259999999999998</c:v>
                </c:pt>
                <c:pt idx="21">
                  <c:v>19.527000000000001</c:v>
                </c:pt>
                <c:pt idx="22">
                  <c:v>20.632000000000001</c:v>
                </c:pt>
                <c:pt idx="23">
                  <c:v>25.956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EC-4864-99DC-63BB462883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EC-4864-99DC-63BB462883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EC-4864-99DC-63BB462883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EC-4864-99DC-63BB462883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EC-4864-99DC-63BB462883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EC-4864-99DC-63BB462883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13.217000000000001</c:v>
                </c:pt>
                <c:pt idx="19">
                  <c:v>17.457000000000001</c:v>
                </c:pt>
                <c:pt idx="22">
                  <c:v>4.5609999999999999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EC-4864-99DC-63BB462883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EC-4864-99DC-63BB462883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57.985999999999997</c:v>
                </c:pt>
                <c:pt idx="13">
                  <c:v>58.279999999999994</c:v>
                </c:pt>
                <c:pt idx="14">
                  <c:v>58.002000000000002</c:v>
                </c:pt>
                <c:pt idx="15">
                  <c:v>7.9560000000000004</c:v>
                </c:pt>
                <c:pt idx="16">
                  <c:v>71.438999999999993</c:v>
                </c:pt>
                <c:pt idx="17">
                  <c:v>6.1710000000000003</c:v>
                </c:pt>
                <c:pt idx="18">
                  <c:v>11.259000000000002</c:v>
                </c:pt>
                <c:pt idx="19">
                  <c:v>4.4160000000000004</c:v>
                </c:pt>
                <c:pt idx="22">
                  <c:v>1.3069999999999999</c:v>
                </c:pt>
                <c:pt idx="23">
                  <c:v>32.289000000000001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EC-4864-99DC-63BB462883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EC-4864-99DC-63BB462883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EC-4864-99DC-63BB46288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0</c:v>
                </c:pt>
                <c:pt idx="16">
                  <c:v>7.47</c:v>
                </c:pt>
                <c:pt idx="17">
                  <c:v>46.32</c:v>
                </c:pt>
                <c:pt idx="18">
                  <c:v>86.55</c:v>
                </c:pt>
                <c:pt idx="19">
                  <c:v>96.09</c:v>
                </c:pt>
                <c:pt idx="20">
                  <c:v>97.7</c:v>
                </c:pt>
                <c:pt idx="21">
                  <c:v>99.76</c:v>
                </c:pt>
                <c:pt idx="22">
                  <c:v>106.62</c:v>
                </c:pt>
                <c:pt idx="23">
                  <c:v>103.79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EC-4864-99DC-63BB46288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04-4A31-83CB-A222D48D23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04-4A31-83CB-A222D48D23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5.375</c:v>
                </c:pt>
                <c:pt idx="13">
                  <c:v>5.6660000000000004</c:v>
                </c:pt>
                <c:pt idx="14">
                  <c:v>6.0170000000000003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04-4A31-83CB-A222D48D23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10.147</c:v>
                </c:pt>
                <c:pt idx="13">
                  <c:v>10.628</c:v>
                </c:pt>
                <c:pt idx="14">
                  <c:v>8.7650000000000006</c:v>
                </c:pt>
                <c:pt idx="22">
                  <c:v>19.155000000000001</c:v>
                </c:pt>
                <c:pt idx="23">
                  <c:v>3.5840000000000001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04-4A31-83CB-A222D48D23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04-4A31-83CB-A222D48D23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04-4A31-83CB-A222D48D23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04-4A31-83CB-A222D48D23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04-4A31-83CB-A222D48D23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04-4A31-83CB-A222D48D23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504-4A31-83CB-A222D48D23D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0.5</c:v>
                </c:pt>
                <c:pt idx="17">
                  <c:v>3.4</c:v>
                </c:pt>
                <c:pt idx="18">
                  <c:v>20.2</c:v>
                </c:pt>
                <c:pt idx="19">
                  <c:v>25.8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35.5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04-4A31-83CB-A222D48D23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124.07</c:v>
                </c:pt>
                <c:pt idx="13">
                  <c:v>130.48699999999999</c:v>
                </c:pt>
                <c:pt idx="14">
                  <c:v>129.42599999999999</c:v>
                </c:pt>
                <c:pt idx="15">
                  <c:v>124.04300000000001</c:v>
                </c:pt>
                <c:pt idx="16">
                  <c:v>95.48</c:v>
                </c:pt>
                <c:pt idx="17">
                  <c:v>12.581</c:v>
                </c:pt>
                <c:pt idx="18">
                  <c:v>14.765000000000001</c:v>
                </c:pt>
                <c:pt idx="19">
                  <c:v>15.252000000000001</c:v>
                </c:pt>
                <c:pt idx="20">
                  <c:v>24.208000000000002</c:v>
                </c:pt>
                <c:pt idx="21">
                  <c:v>20.434000000000001</c:v>
                </c:pt>
                <c:pt idx="22">
                  <c:v>13.239999999999998</c:v>
                </c:pt>
                <c:pt idx="23">
                  <c:v>29.627000000000002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04-4A31-83CB-A222D48D23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04-4A31-83CB-A222D48D23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04-4A31-83CB-A222D48D2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0</c:v>
                </c:pt>
                <c:pt idx="16">
                  <c:v>7.47</c:v>
                </c:pt>
                <c:pt idx="17">
                  <c:v>46.32</c:v>
                </c:pt>
                <c:pt idx="18">
                  <c:v>86.55</c:v>
                </c:pt>
                <c:pt idx="19">
                  <c:v>96.09</c:v>
                </c:pt>
                <c:pt idx="20">
                  <c:v>97.7</c:v>
                </c:pt>
                <c:pt idx="21">
                  <c:v>99.76</c:v>
                </c:pt>
                <c:pt idx="22">
                  <c:v>106.62</c:v>
                </c:pt>
                <c:pt idx="23">
                  <c:v>103.79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04-4A31-83CB-A222D48D2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139.59200000000001</v>
      </c>
      <c r="O4" s="18">
        <v>146.78100000000003</v>
      </c>
      <c r="P4" s="18">
        <v>144.208</v>
      </c>
      <c r="Q4" s="18">
        <v>124.04300000000001</v>
      </c>
      <c r="R4" s="18">
        <v>95.992000000000004</v>
      </c>
      <c r="S4" s="18">
        <v>16.021000000000001</v>
      </c>
      <c r="T4" s="18">
        <v>34.968000000000004</v>
      </c>
      <c r="U4" s="18">
        <v>41.052000000000007</v>
      </c>
      <c r="V4" s="18">
        <v>24.207999999999998</v>
      </c>
      <c r="W4" s="18">
        <v>25.434000000000001</v>
      </c>
      <c r="X4" s="18">
        <v>32.395000000000003</v>
      </c>
      <c r="Y4" s="18">
        <v>68.73</v>
      </c>
      <c r="Z4" s="19"/>
      <c r="AA4" s="20">
        <f>SUM(B4:Z4)</f>
        <v>893.42399999999986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</v>
      </c>
      <c r="O7" s="28">
        <v>10</v>
      </c>
      <c r="P7" s="28">
        <v>10</v>
      </c>
      <c r="Q7" s="28">
        <v>0</v>
      </c>
      <c r="R7" s="28">
        <v>7.47</v>
      </c>
      <c r="S7" s="28">
        <v>46.32</v>
      </c>
      <c r="T7" s="28">
        <v>86.55</v>
      </c>
      <c r="U7" s="28">
        <v>96.09</v>
      </c>
      <c r="V7" s="28">
        <v>97.7</v>
      </c>
      <c r="W7" s="28">
        <v>99.76</v>
      </c>
      <c r="X7" s="28">
        <v>106.62</v>
      </c>
      <c r="Y7" s="28">
        <v>103.79</v>
      </c>
      <c r="Z7" s="29"/>
      <c r="AA7" s="30">
        <f>IF(SUM(B7:Z7)&lt;&gt;0,AVERAGEIF(B7:Z7,"&lt;&gt;"""),"")</f>
        <v>56.191666666666663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13.217000000000001</v>
      </c>
      <c r="U12" s="52">
        <v>17.457000000000001</v>
      </c>
      <c r="V12" s="52"/>
      <c r="W12" s="52"/>
      <c r="X12" s="52">
        <v>4.5609999999999999</v>
      </c>
      <c r="Y12" s="52"/>
      <c r="Z12" s="53"/>
      <c r="AA12" s="54">
        <f t="shared" si="0"/>
        <v>35.234999999999999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57.985999999999997</v>
      </c>
      <c r="O14" s="57">
        <v>58.279999999999994</v>
      </c>
      <c r="P14" s="57">
        <v>58.002000000000002</v>
      </c>
      <c r="Q14" s="57">
        <v>7.9560000000000004</v>
      </c>
      <c r="R14" s="57">
        <v>71.438999999999993</v>
      </c>
      <c r="S14" s="57">
        <v>6.1710000000000003</v>
      </c>
      <c r="T14" s="57">
        <v>11.259000000000002</v>
      </c>
      <c r="U14" s="57">
        <v>4.4160000000000004</v>
      </c>
      <c r="V14" s="57"/>
      <c r="W14" s="57"/>
      <c r="X14" s="57">
        <v>1.3069999999999999</v>
      </c>
      <c r="Y14" s="57">
        <v>32.289000000000001</v>
      </c>
      <c r="Z14" s="58"/>
      <c r="AA14" s="59">
        <f t="shared" si="0"/>
        <v>309.10500000000002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57.985999999999997</v>
      </c>
      <c r="O16" s="62">
        <f t="shared" si="1"/>
        <v>58.279999999999994</v>
      </c>
      <c r="P16" s="62">
        <f t="shared" si="1"/>
        <v>58.002000000000002</v>
      </c>
      <c r="Q16" s="62">
        <f t="shared" si="1"/>
        <v>7.9560000000000004</v>
      </c>
      <c r="R16" s="62">
        <f t="shared" si="1"/>
        <v>71.438999999999993</v>
      </c>
      <c r="S16" s="62">
        <f t="shared" si="1"/>
        <v>6.1710000000000003</v>
      </c>
      <c r="T16" s="62">
        <f t="shared" si="1"/>
        <v>24.476000000000003</v>
      </c>
      <c r="U16" s="62">
        <f t="shared" si="1"/>
        <v>21.873000000000001</v>
      </c>
      <c r="V16" s="62">
        <f t="shared" si="1"/>
        <v>0</v>
      </c>
      <c r="W16" s="62">
        <f t="shared" si="1"/>
        <v>0</v>
      </c>
      <c r="X16" s="62">
        <f t="shared" si="1"/>
        <v>5.8680000000000003</v>
      </c>
      <c r="Y16" s="62">
        <f t="shared" si="1"/>
        <v>32.289000000000001</v>
      </c>
      <c r="Z16" s="63" t="str">
        <f t="shared" si="1"/>
        <v/>
      </c>
      <c r="AA16" s="64">
        <f>SUM(AA10:AA15)</f>
        <v>344.34000000000003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7.09</v>
      </c>
      <c r="P20" s="77">
        <v>4.1900000000000004</v>
      </c>
      <c r="Q20" s="77"/>
      <c r="R20" s="77">
        <v>7.32</v>
      </c>
      <c r="S20" s="77"/>
      <c r="T20" s="77"/>
      <c r="U20" s="77">
        <v>5.8979999999999997</v>
      </c>
      <c r="V20" s="77">
        <v>5.9480000000000004</v>
      </c>
      <c r="W20" s="77">
        <v>5.907</v>
      </c>
      <c r="X20" s="77">
        <v>5.8949999999999996</v>
      </c>
      <c r="Y20" s="77">
        <v>10.484999999999999</v>
      </c>
      <c r="Z20" s="78"/>
      <c r="AA20" s="79">
        <f t="shared" si="2"/>
        <v>52.733000000000004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81.605999999999995</v>
      </c>
      <c r="O21" s="81">
        <v>81.411000000000001</v>
      </c>
      <c r="P21" s="81">
        <v>82.016000000000005</v>
      </c>
      <c r="Q21" s="81">
        <v>116.08699999999999</v>
      </c>
      <c r="R21" s="81">
        <v>17.233000000000001</v>
      </c>
      <c r="S21" s="81">
        <v>9.85</v>
      </c>
      <c r="T21" s="81">
        <v>10.491999999999999</v>
      </c>
      <c r="U21" s="81">
        <v>13.281000000000001</v>
      </c>
      <c r="V21" s="81">
        <v>18.259999999999998</v>
      </c>
      <c r="W21" s="81">
        <v>19.527000000000001</v>
      </c>
      <c r="X21" s="81">
        <v>20.632000000000001</v>
      </c>
      <c r="Y21" s="81">
        <v>25.956</v>
      </c>
      <c r="Z21" s="78"/>
      <c r="AA21" s="79">
        <f t="shared" si="2"/>
        <v>496.35100000000006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81.605999999999995</v>
      </c>
      <c r="O26" s="88">
        <f t="shared" si="3"/>
        <v>88.501000000000005</v>
      </c>
      <c r="P26" s="88">
        <f t="shared" si="3"/>
        <v>86.206000000000003</v>
      </c>
      <c r="Q26" s="88">
        <f t="shared" si="3"/>
        <v>116.08699999999999</v>
      </c>
      <c r="R26" s="88">
        <f t="shared" si="3"/>
        <v>24.553000000000001</v>
      </c>
      <c r="S26" s="88">
        <f t="shared" si="3"/>
        <v>9.85</v>
      </c>
      <c r="T26" s="88">
        <f t="shared" si="3"/>
        <v>10.491999999999999</v>
      </c>
      <c r="U26" s="88">
        <f t="shared" si="3"/>
        <v>19.179000000000002</v>
      </c>
      <c r="V26" s="88">
        <f t="shared" si="3"/>
        <v>24.207999999999998</v>
      </c>
      <c r="W26" s="88">
        <f t="shared" si="3"/>
        <v>25.434000000000001</v>
      </c>
      <c r="X26" s="88">
        <f t="shared" si="3"/>
        <v>26.527000000000001</v>
      </c>
      <c r="Y26" s="88">
        <f t="shared" si="3"/>
        <v>36.441000000000003</v>
      </c>
      <c r="Z26" s="89" t="str">
        <f t="shared" si="3"/>
        <v/>
      </c>
      <c r="AA26" s="90">
        <f>SUM(AA19:AA25)</f>
        <v>549.08400000000006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139.59200000000001</v>
      </c>
      <c r="O30" s="77">
        <v>146.78100000000001</v>
      </c>
      <c r="P30" s="77">
        <v>144.208</v>
      </c>
      <c r="Q30" s="77">
        <v>124.04300000000001</v>
      </c>
      <c r="R30" s="77">
        <v>95.992000000000004</v>
      </c>
      <c r="S30" s="77">
        <v>16.021000000000001</v>
      </c>
      <c r="T30" s="77">
        <v>34.968000000000004</v>
      </c>
      <c r="U30" s="77">
        <v>41.052</v>
      </c>
      <c r="V30" s="77">
        <v>24.207999999999998</v>
      </c>
      <c r="W30" s="77">
        <v>25.434000000000001</v>
      </c>
      <c r="X30" s="77">
        <v>32.395000000000003</v>
      </c>
      <c r="Y30" s="77">
        <v>68.73</v>
      </c>
      <c r="Z30" s="78"/>
      <c r="AA30" s="79">
        <f>SUM(B30:Z30)</f>
        <v>893.42399999999986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139.59200000000001</v>
      </c>
      <c r="O32" s="62">
        <f t="shared" si="4"/>
        <v>146.78100000000001</v>
      </c>
      <c r="P32" s="62">
        <f t="shared" si="4"/>
        <v>144.208</v>
      </c>
      <c r="Q32" s="62">
        <f t="shared" si="4"/>
        <v>124.04300000000001</v>
      </c>
      <c r="R32" s="62">
        <f t="shared" si="4"/>
        <v>95.992000000000004</v>
      </c>
      <c r="S32" s="62">
        <f t="shared" si="4"/>
        <v>16.021000000000001</v>
      </c>
      <c r="T32" s="62">
        <f t="shared" si="4"/>
        <v>34.968000000000004</v>
      </c>
      <c r="U32" s="62">
        <f t="shared" si="4"/>
        <v>41.052</v>
      </c>
      <c r="V32" s="62">
        <f t="shared" si="4"/>
        <v>24.207999999999998</v>
      </c>
      <c r="W32" s="62">
        <f t="shared" si="4"/>
        <v>25.434000000000001</v>
      </c>
      <c r="X32" s="62">
        <f t="shared" si="4"/>
        <v>32.395000000000003</v>
      </c>
      <c r="Y32" s="62">
        <f t="shared" si="4"/>
        <v>68.73</v>
      </c>
      <c r="Z32" s="63" t="str">
        <f t="shared" si="4"/>
        <v/>
      </c>
      <c r="AA32" s="64">
        <f>SUM(AA29:AA31)</f>
        <v>893.42399999999986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139.59199999999998</v>
      </c>
      <c r="O52" s="88">
        <f t="shared" si="10"/>
        <v>146.78100000000001</v>
      </c>
      <c r="P52" s="88">
        <f t="shared" si="10"/>
        <v>144.208</v>
      </c>
      <c r="Q52" s="88">
        <f t="shared" si="10"/>
        <v>124.04299999999999</v>
      </c>
      <c r="R52" s="88">
        <f t="shared" si="10"/>
        <v>95.99199999999999</v>
      </c>
      <c r="S52" s="88">
        <f t="shared" si="10"/>
        <v>16.021000000000001</v>
      </c>
      <c r="T52" s="88">
        <f t="shared" si="10"/>
        <v>34.968000000000004</v>
      </c>
      <c r="U52" s="88">
        <f t="shared" si="10"/>
        <v>41.052000000000007</v>
      </c>
      <c r="V52" s="88">
        <f t="shared" si="10"/>
        <v>24.207999999999998</v>
      </c>
      <c r="W52" s="88">
        <f t="shared" si="10"/>
        <v>25.434000000000001</v>
      </c>
      <c r="X52" s="88">
        <f t="shared" si="10"/>
        <v>32.395000000000003</v>
      </c>
      <c r="Y52" s="88">
        <f t="shared" si="10"/>
        <v>68.73</v>
      </c>
      <c r="Z52" s="89" t="str">
        <f t="shared" si="10"/>
        <v/>
      </c>
      <c r="AA52" s="104">
        <f>SUM(B52:Z52)</f>
        <v>893.42399999999986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139.59199999999998</v>
      </c>
      <c r="O4" s="18">
        <v>146.78100000000001</v>
      </c>
      <c r="P4" s="18">
        <v>144.208</v>
      </c>
      <c r="Q4" s="18">
        <v>124.04300000000001</v>
      </c>
      <c r="R4" s="18">
        <v>95.98</v>
      </c>
      <c r="S4" s="18">
        <v>15.981</v>
      </c>
      <c r="T4" s="18">
        <v>34.965000000000003</v>
      </c>
      <c r="U4" s="18">
        <v>41.052</v>
      </c>
      <c r="V4" s="18">
        <v>24.208000000000002</v>
      </c>
      <c r="W4" s="18">
        <v>25.434000000000005</v>
      </c>
      <c r="X4" s="18">
        <v>32.395000000000003</v>
      </c>
      <c r="Y4" s="18">
        <v>68.711000000000013</v>
      </c>
      <c r="Z4" s="19"/>
      <c r="AA4" s="20">
        <f>SUM(B4:Z4)</f>
        <v>893.35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</v>
      </c>
      <c r="O7" s="28">
        <v>10</v>
      </c>
      <c r="P7" s="28">
        <v>10</v>
      </c>
      <c r="Q7" s="28">
        <v>0</v>
      </c>
      <c r="R7" s="28">
        <v>7.47</v>
      </c>
      <c r="S7" s="28">
        <v>46.32</v>
      </c>
      <c r="T7" s="28">
        <v>86.55</v>
      </c>
      <c r="U7" s="28">
        <v>96.09</v>
      </c>
      <c r="V7" s="28">
        <v>97.7</v>
      </c>
      <c r="W7" s="28">
        <v>99.76</v>
      </c>
      <c r="X7" s="28">
        <v>106.62</v>
      </c>
      <c r="Y7" s="28">
        <v>103.79</v>
      </c>
      <c r="Z7" s="29"/>
      <c r="AA7" s="30">
        <f>IF(SUM(B7:Z7)&lt;&gt;0,AVERAGEIF(B7:Z7,"&lt;&gt;"""),"")</f>
        <v>56.191666666666663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124.07</v>
      </c>
      <c r="O14" s="57">
        <v>130.48699999999999</v>
      </c>
      <c r="P14" s="57">
        <v>129.42599999999999</v>
      </c>
      <c r="Q14" s="57">
        <v>124.04300000000001</v>
      </c>
      <c r="R14" s="57">
        <v>95.48</v>
      </c>
      <c r="S14" s="57">
        <v>12.581</v>
      </c>
      <c r="T14" s="57">
        <v>14.765000000000001</v>
      </c>
      <c r="U14" s="57">
        <v>15.252000000000001</v>
      </c>
      <c r="V14" s="57">
        <v>24.208000000000002</v>
      </c>
      <c r="W14" s="57">
        <v>20.434000000000001</v>
      </c>
      <c r="X14" s="57">
        <v>13.239999999999998</v>
      </c>
      <c r="Y14" s="57">
        <v>29.627000000000002</v>
      </c>
      <c r="Z14" s="58"/>
      <c r="AA14" s="59">
        <f t="shared" si="0"/>
        <v>733.61299999999983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124.07</v>
      </c>
      <c r="O16" s="62">
        <f t="shared" si="1"/>
        <v>130.48699999999999</v>
      </c>
      <c r="P16" s="62">
        <f t="shared" si="1"/>
        <v>129.42599999999999</v>
      </c>
      <c r="Q16" s="62">
        <f t="shared" si="1"/>
        <v>124.04300000000001</v>
      </c>
      <c r="R16" s="62">
        <f t="shared" si="1"/>
        <v>95.48</v>
      </c>
      <c r="S16" s="62">
        <f t="shared" si="1"/>
        <v>12.581</v>
      </c>
      <c r="T16" s="62">
        <f t="shared" si="1"/>
        <v>14.765000000000001</v>
      </c>
      <c r="U16" s="62">
        <f t="shared" si="1"/>
        <v>15.252000000000001</v>
      </c>
      <c r="V16" s="62">
        <f t="shared" si="1"/>
        <v>24.208000000000002</v>
      </c>
      <c r="W16" s="62">
        <f t="shared" si="1"/>
        <v>20.434000000000001</v>
      </c>
      <c r="X16" s="62">
        <f t="shared" si="1"/>
        <v>13.239999999999998</v>
      </c>
      <c r="Y16" s="62">
        <f t="shared" si="1"/>
        <v>29.627000000000002</v>
      </c>
      <c r="Z16" s="63" t="str">
        <f t="shared" si="1"/>
        <v/>
      </c>
      <c r="AA16" s="64">
        <f>SUM(AA10:AA15)</f>
        <v>733.61299999999983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5.375</v>
      </c>
      <c r="O20" s="77">
        <v>5.6660000000000004</v>
      </c>
      <c r="P20" s="77">
        <v>6.0170000000000003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17.058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10.147</v>
      </c>
      <c r="O21" s="81">
        <v>10.628</v>
      </c>
      <c r="P21" s="81">
        <v>8.7650000000000006</v>
      </c>
      <c r="Q21" s="81"/>
      <c r="R21" s="81"/>
      <c r="S21" s="81"/>
      <c r="T21" s="81"/>
      <c r="U21" s="81"/>
      <c r="V21" s="81"/>
      <c r="W21" s="81"/>
      <c r="X21" s="81">
        <v>19.155000000000001</v>
      </c>
      <c r="Y21" s="81">
        <v>3.5840000000000001</v>
      </c>
      <c r="Z21" s="78"/>
      <c r="AA21" s="79">
        <f t="shared" si="2"/>
        <v>52.279000000000003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15.522</v>
      </c>
      <c r="O26" s="88">
        <f t="shared" si="3"/>
        <v>16.294</v>
      </c>
      <c r="P26" s="88">
        <f t="shared" si="3"/>
        <v>14.782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19.155000000000001</v>
      </c>
      <c r="Y26" s="88">
        <f t="shared" si="3"/>
        <v>3.5840000000000001</v>
      </c>
      <c r="Z26" s="89" t="str">
        <f t="shared" si="3"/>
        <v/>
      </c>
      <c r="AA26" s="90">
        <f>SUM(AA19:AA25)</f>
        <v>69.337000000000003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139.59200000000001</v>
      </c>
      <c r="O30" s="77">
        <v>146.78100000000001</v>
      </c>
      <c r="P30" s="77">
        <v>144.208</v>
      </c>
      <c r="Q30" s="77">
        <v>124.04300000000001</v>
      </c>
      <c r="R30" s="77">
        <v>95.48</v>
      </c>
      <c r="S30" s="77">
        <v>12.581</v>
      </c>
      <c r="T30" s="77">
        <v>14.765000000000001</v>
      </c>
      <c r="U30" s="77">
        <v>15.252000000000001</v>
      </c>
      <c r="V30" s="77">
        <v>24.207999999999998</v>
      </c>
      <c r="W30" s="77">
        <v>20.434000000000001</v>
      </c>
      <c r="X30" s="77">
        <v>32.395000000000003</v>
      </c>
      <c r="Y30" s="77">
        <v>33.210999999999999</v>
      </c>
      <c r="Z30" s="78"/>
      <c r="AA30" s="79">
        <f>SUM(B30:Z30)</f>
        <v>802.94999999999993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139.59200000000001</v>
      </c>
      <c r="O32" s="62">
        <f t="shared" si="4"/>
        <v>146.78100000000001</v>
      </c>
      <c r="P32" s="62">
        <f t="shared" si="4"/>
        <v>144.208</v>
      </c>
      <c r="Q32" s="62">
        <f t="shared" si="4"/>
        <v>124.04300000000001</v>
      </c>
      <c r="R32" s="62">
        <f t="shared" si="4"/>
        <v>95.48</v>
      </c>
      <c r="S32" s="62">
        <f t="shared" si="4"/>
        <v>12.581</v>
      </c>
      <c r="T32" s="62">
        <f t="shared" si="4"/>
        <v>14.765000000000001</v>
      </c>
      <c r="U32" s="62">
        <f t="shared" si="4"/>
        <v>15.252000000000001</v>
      </c>
      <c r="V32" s="62">
        <f t="shared" si="4"/>
        <v>24.207999999999998</v>
      </c>
      <c r="W32" s="62">
        <f t="shared" si="4"/>
        <v>20.434000000000001</v>
      </c>
      <c r="X32" s="62">
        <f t="shared" si="4"/>
        <v>32.395000000000003</v>
      </c>
      <c r="Y32" s="62">
        <f t="shared" si="4"/>
        <v>33.210999999999999</v>
      </c>
      <c r="Z32" s="63" t="str">
        <f t="shared" si="4"/>
        <v/>
      </c>
      <c r="AA32" s="64">
        <f>SUM(AA29:AA31)</f>
        <v>802.94999999999993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0.5</v>
      </c>
      <c r="S37" s="99">
        <v>3.4</v>
      </c>
      <c r="T37" s="99">
        <v>20.2</v>
      </c>
      <c r="U37" s="99">
        <v>25.8</v>
      </c>
      <c r="V37" s="99"/>
      <c r="W37" s="99">
        <v>5</v>
      </c>
      <c r="X37" s="99"/>
      <c r="Y37" s="99">
        <v>35.5</v>
      </c>
      <c r="Z37" s="100"/>
      <c r="AA37" s="79">
        <f t="shared" si="5"/>
        <v>90.4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0.5</v>
      </c>
      <c r="S40" s="88">
        <f t="shared" si="6"/>
        <v>3.4</v>
      </c>
      <c r="T40" s="88">
        <f t="shared" si="6"/>
        <v>20.2</v>
      </c>
      <c r="U40" s="88">
        <f t="shared" si="6"/>
        <v>25.8</v>
      </c>
      <c r="V40" s="88">
        <f t="shared" si="6"/>
        <v>0</v>
      </c>
      <c r="W40" s="88">
        <f t="shared" si="6"/>
        <v>5</v>
      </c>
      <c r="X40" s="88">
        <f t="shared" si="6"/>
        <v>0</v>
      </c>
      <c r="Y40" s="88">
        <f t="shared" si="6"/>
        <v>35.5</v>
      </c>
      <c r="Z40" s="89" t="str">
        <f t="shared" si="6"/>
        <v/>
      </c>
      <c r="AA40" s="90">
        <f t="shared" si="5"/>
        <v>90.4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0.5</v>
      </c>
      <c r="S45" s="99">
        <v>3.4</v>
      </c>
      <c r="T45" s="99">
        <v>20.2</v>
      </c>
      <c r="U45" s="99">
        <v>25.8</v>
      </c>
      <c r="V45" s="99"/>
      <c r="W45" s="99">
        <v>5</v>
      </c>
      <c r="X45" s="99"/>
      <c r="Y45" s="99">
        <v>35.5</v>
      </c>
      <c r="Z45" s="100"/>
      <c r="AA45" s="79">
        <f t="shared" si="7"/>
        <v>90.4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0.5</v>
      </c>
      <c r="S49" s="88">
        <f t="shared" si="8"/>
        <v>3.4</v>
      </c>
      <c r="T49" s="88">
        <f t="shared" si="8"/>
        <v>20.2</v>
      </c>
      <c r="U49" s="88">
        <f t="shared" si="8"/>
        <v>25.8</v>
      </c>
      <c r="V49" s="88">
        <f t="shared" si="8"/>
        <v>0</v>
      </c>
      <c r="W49" s="88">
        <f t="shared" si="8"/>
        <v>5</v>
      </c>
      <c r="X49" s="88">
        <f t="shared" si="8"/>
        <v>0</v>
      </c>
      <c r="Y49" s="88">
        <f t="shared" si="8"/>
        <v>35.5</v>
      </c>
      <c r="Z49" s="89" t="str">
        <f t="shared" si="8"/>
        <v/>
      </c>
      <c r="AA49" s="90">
        <f t="shared" si="7"/>
        <v>90.4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139.59199999999998</v>
      </c>
      <c r="O52" s="88">
        <f t="shared" si="10"/>
        <v>146.78100000000001</v>
      </c>
      <c r="P52" s="88">
        <f t="shared" si="10"/>
        <v>144.208</v>
      </c>
      <c r="Q52" s="88">
        <f t="shared" si="10"/>
        <v>124.04300000000001</v>
      </c>
      <c r="R52" s="88">
        <f t="shared" si="10"/>
        <v>95.98</v>
      </c>
      <c r="S52" s="88">
        <f t="shared" si="10"/>
        <v>15.981</v>
      </c>
      <c r="T52" s="88">
        <f t="shared" si="10"/>
        <v>34.965000000000003</v>
      </c>
      <c r="U52" s="88">
        <f t="shared" si="10"/>
        <v>41.052</v>
      </c>
      <c r="V52" s="88">
        <f t="shared" si="10"/>
        <v>24.208000000000002</v>
      </c>
      <c r="W52" s="88">
        <f t="shared" si="10"/>
        <v>25.434000000000001</v>
      </c>
      <c r="X52" s="88">
        <f t="shared" si="10"/>
        <v>32.394999999999996</v>
      </c>
      <c r="Y52" s="88">
        <f t="shared" si="10"/>
        <v>68.711000000000013</v>
      </c>
      <c r="Z52" s="89" t="str">
        <f t="shared" si="10"/>
        <v/>
      </c>
      <c r="AA52" s="104">
        <f>SUM(B52:Z52)</f>
        <v>893.35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0.5</v>
      </c>
      <c r="S4" s="18">
        <v>3.4</v>
      </c>
      <c r="T4" s="18">
        <v>20.2</v>
      </c>
      <c r="U4" s="18">
        <v>25.8</v>
      </c>
      <c r="V4" s="18"/>
      <c r="W4" s="18">
        <v>5</v>
      </c>
      <c r="X4" s="18"/>
      <c r="Y4" s="18">
        <v>35.5</v>
      </c>
      <c r="Z4" s="19"/>
      <c r="AA4" s="111">
        <f>SUM(B4:Z4)</f>
        <v>90.4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</v>
      </c>
      <c r="O7" s="117">
        <v>10</v>
      </c>
      <c r="P7" s="117">
        <v>10</v>
      </c>
      <c r="Q7" s="117">
        <v>0</v>
      </c>
      <c r="R7" s="117">
        <v>7.47</v>
      </c>
      <c r="S7" s="117">
        <v>46.32</v>
      </c>
      <c r="T7" s="117">
        <v>86.55</v>
      </c>
      <c r="U7" s="117">
        <v>96.09</v>
      </c>
      <c r="V7" s="117">
        <v>97.7</v>
      </c>
      <c r="W7" s="117">
        <v>99.76</v>
      </c>
      <c r="X7" s="117">
        <v>106.62</v>
      </c>
      <c r="Y7" s="117">
        <v>103.79</v>
      </c>
      <c r="Z7" s="118"/>
      <c r="AA7" s="119">
        <f>IF(SUM(B7:Z7)&lt;&gt;0,AVERAGEIF(B7:Z7,"&lt;&gt;"""),"")</f>
        <v>56.191666666666663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0.5</v>
      </c>
      <c r="S21" s="129">
        <v>3.4</v>
      </c>
      <c r="T21" s="129">
        <v>20.2</v>
      </c>
      <c r="U21" s="129">
        <v>25.8</v>
      </c>
      <c r="V21" s="129"/>
      <c r="W21" s="129">
        <v>5</v>
      </c>
      <c r="X21" s="129"/>
      <c r="Y21" s="130">
        <v>35.5</v>
      </c>
      <c r="Z21" s="131"/>
      <c r="AA21" s="132">
        <f t="shared" si="2"/>
        <v>90.4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0.5</v>
      </c>
      <c r="S24" s="135">
        <f t="shared" si="3"/>
        <v>3.4</v>
      </c>
      <c r="T24" s="135">
        <f t="shared" si="3"/>
        <v>20.2</v>
      </c>
      <c r="U24" s="135">
        <f t="shared" si="3"/>
        <v>25.8</v>
      </c>
      <c r="V24" s="135">
        <f t="shared" si="3"/>
        <v>0</v>
      </c>
      <c r="W24" s="135">
        <f t="shared" si="3"/>
        <v>5</v>
      </c>
      <c r="X24" s="135">
        <f t="shared" si="3"/>
        <v>0</v>
      </c>
      <c r="Y24" s="135">
        <f t="shared" si="3"/>
        <v>35.5</v>
      </c>
      <c r="Z24" s="136" t="str">
        <f t="shared" si="3"/>
        <v/>
      </c>
      <c r="AA24" s="90">
        <f t="shared" si="2"/>
        <v>90.4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2025-06-29T08:28:03Z</dcterms:created>
  <dcterms:modified xsi:type="dcterms:W3CDTF">2025-06-29T08:28:05Z</dcterms:modified>
</cp:coreProperties>
</file>