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<sst xmlns="http://schemas.openxmlformats.org/spreadsheetml/2006/main" count="119" uniqueCount="54">
  <si>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31/05/2025 11:23:55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</si>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</sst>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E7-4507-BB43-4EA7E2B781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E7-4507-BB43-4EA7E2B781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8E7-4507-BB43-4EA7E2B781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2.8919999999999999</c:v>
                </c:pt>
                <c:pt idx="13">
                  <c:v>2.9089999999999998</c:v>
                </c:pt>
                <c:pt idx="14">
                  <c:v>2.4569999999999999</c:v>
                </c:pt>
                <c:pt idx="15">
                  <c:v>2.8519999999999999</c:v>
                </c:pt>
                <c:pt idx="16">
                  <c:v>1.079</c:v>
                </c:pt>
                <c:pt idx="17">
                  <c:v>0.54100000000000004</c:v>
                </c:pt>
                <c:pt idx="18">
                  <c:v>4.2160000000000002</c:v>
                </c:pt>
                <c:pt idx="19">
                  <c:v>4.3499999999999996</c:v>
                </c:pt>
                <c:pt idx="20">
                  <c:v>3.9580000000000002</c:v>
                </c:pt>
                <c:pt idx="21">
                  <c:v>3.956</c:v>
                </c:pt>
                <c:pt idx="22">
                  <c:v>3.673</c:v>
                </c:pt>
                <c:pt idx="23">
                  <c:v>3.2370000000000001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E7-4507-BB43-4EA7E2B781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E7-4507-BB43-4EA7E2B781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E7-4507-BB43-4EA7E2B781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E7-4507-BB43-4EA7E2B781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E7-4507-BB43-4EA7E2B781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E7-4507-BB43-4EA7E2B781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89.911000000000001</c:v>
                </c:pt>
                <c:pt idx="20">
                  <c:v>111.063</c:v>
                </c:pt>
                <c:pt idx="21">
                  <c:v>111.72</c:v>
                </c:pt>
                <c:pt idx="22">
                  <c:v>121.74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8E7-4507-BB43-4EA7E2B781E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6.7</c:v>
                </c:pt>
                <c:pt idx="17">
                  <c:v>13.9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E7-4507-BB43-4EA7E2B781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37.367000000000004</c:v>
                </c:pt>
                <c:pt idx="13">
                  <c:v>34.463000000000001</c:v>
                </c:pt>
                <c:pt idx="14">
                  <c:v>29.630000000000003</c:v>
                </c:pt>
                <c:pt idx="15">
                  <c:v>24.426000000000002</c:v>
                </c:pt>
                <c:pt idx="16">
                  <c:v>12.149999999999999</c:v>
                </c:pt>
                <c:pt idx="17">
                  <c:v>5.6210000000000004</c:v>
                </c:pt>
                <c:pt idx="18">
                  <c:v>10.434000000000001</c:v>
                </c:pt>
                <c:pt idx="19">
                  <c:v>0.67</c:v>
                </c:pt>
                <c:pt idx="21">
                  <c:v>0.82</c:v>
                </c:pt>
                <c:pt idx="22">
                  <c:v>0.63400000000000001</c:v>
                </c:pt>
                <c:pt idx="23">
                  <c:v>0.71699999999999997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E7-4507-BB43-4EA7E2B781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E7-4507-BB43-4EA7E2B781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E7-4507-BB43-4EA7E2B78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10.84</c:v>
                </c:pt>
                <c:pt idx="13">
                  <c:v>10.14</c:v>
                </c:pt>
                <c:pt idx="14">
                  <c:v>10.14</c:v>
                </c:pt>
                <c:pt idx="15">
                  <c:v>10.14</c:v>
                </c:pt>
                <c:pt idx="16">
                  <c:v>7.4</c:v>
                </c:pt>
                <c:pt idx="17">
                  <c:v>44.15</c:v>
                </c:pt>
                <c:pt idx="18">
                  <c:v>94.02</c:v>
                </c:pt>
                <c:pt idx="19">
                  <c:v>97.81</c:v>
                </c:pt>
                <c:pt idx="20">
                  <c:v>123.83</c:v>
                </c:pt>
                <c:pt idx="21">
                  <c:v>110.04</c:v>
                </c:pt>
                <c:pt idx="22">
                  <c:v>115.35</c:v>
                </c:pt>
                <c:pt idx="23">
                  <c:v>101.19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E7-4507-BB43-4EA7E2B78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E3-4C64-8402-6726A9925A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E3-4C64-8402-6726A9925A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13.634</c:v>
                </c:pt>
                <c:pt idx="13">
                  <c:v>15.271000000000001</c:v>
                </c:pt>
                <c:pt idx="14">
                  <c:v>15.597</c:v>
                </c:pt>
                <c:pt idx="15">
                  <c:v>15.882</c:v>
                </c:pt>
                <c:pt idx="16">
                  <c:v>0.33300000000000002</c:v>
                </c:pt>
                <c:pt idx="17">
                  <c:v>2.7829999999999999</c:v>
                </c:pt>
                <c:pt idx="18">
                  <c:v>5.1520000000000001</c:v>
                </c:pt>
                <c:pt idx="19">
                  <c:v>8.3539999999999992</c:v>
                </c:pt>
                <c:pt idx="20">
                  <c:v>6.8089999999999993</c:v>
                </c:pt>
                <c:pt idx="21">
                  <c:v>5.101</c:v>
                </c:pt>
                <c:pt idx="22">
                  <c:v>4.9279999999999999</c:v>
                </c:pt>
                <c:pt idx="23">
                  <c:v>3.984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E3-4C64-8402-6726A9925A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24.956</c:v>
                </c:pt>
                <c:pt idx="13">
                  <c:v>24.670999999999999</c:v>
                </c:pt>
                <c:pt idx="14">
                  <c:v>8.9979999999999993</c:v>
                </c:pt>
                <c:pt idx="15">
                  <c:v>8.2110000000000003</c:v>
                </c:pt>
                <c:pt idx="17">
                  <c:v>2.4260000000000002</c:v>
                </c:pt>
                <c:pt idx="18">
                  <c:v>2.4180000000000001</c:v>
                </c:pt>
                <c:pt idx="19">
                  <c:v>2.242</c:v>
                </c:pt>
                <c:pt idx="20">
                  <c:v>5.8540000000000001</c:v>
                </c:pt>
                <c:pt idx="21">
                  <c:v>2.8969999999999998</c:v>
                </c:pt>
                <c:pt idx="22">
                  <c:v>3.0579999999999998</c:v>
                </c:pt>
                <c:pt idx="23">
                  <c:v>3.3759999999999999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E3-4C64-8402-6726A9925A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7E3-4C64-8402-6726A9925A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E3-4C64-8402-6726A9925A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E3-4C64-8402-6726A9925A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7E3-4C64-8402-6726A9925A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7E3-4C64-8402-6726A9925A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0.33100000000000002</c:v>
                </c:pt>
                <c:pt idx="17">
                  <c:v>8.3000000000000004E-2</c:v>
                </c:pt>
                <c:pt idx="18">
                  <c:v>17.079999999999998</c:v>
                </c:pt>
                <c:pt idx="19">
                  <c:v>52.2</c:v>
                </c:pt>
                <c:pt idx="20">
                  <c:v>80.742999999999995</c:v>
                </c:pt>
                <c:pt idx="21">
                  <c:v>73.587000000000003</c:v>
                </c:pt>
                <c:pt idx="22">
                  <c:v>76.5</c:v>
                </c:pt>
                <c:pt idx="23">
                  <c:v>23.266999999999999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E3-4C64-8402-6726A9925AE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E3-4C64-8402-6726A9925A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5.6690000000000005</c:v>
                </c:pt>
                <c:pt idx="13">
                  <c:v>1.43</c:v>
                </c:pt>
                <c:pt idx="14">
                  <c:v>11.491999999999999</c:v>
                </c:pt>
                <c:pt idx="15">
                  <c:v>0.185</c:v>
                </c:pt>
                <c:pt idx="16">
                  <c:v>23.245999999999999</c:v>
                </c:pt>
                <c:pt idx="17">
                  <c:v>18.739000000000001</c:v>
                </c:pt>
                <c:pt idx="19">
                  <c:v>32.134999999999998</c:v>
                </c:pt>
                <c:pt idx="20">
                  <c:v>21.615000000000002</c:v>
                </c:pt>
                <c:pt idx="21">
                  <c:v>34.911000000000001</c:v>
                </c:pt>
                <c:pt idx="22">
                  <c:v>41.561</c:v>
                </c:pt>
                <c:pt idx="23">
                  <c:v>28.726999999999997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E3-4C64-8402-6726A9925A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7E3-4C64-8402-6726A9925A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7E3-4C64-8402-6726A9925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10.84</c:v>
                </c:pt>
                <c:pt idx="13">
                  <c:v>10.14</c:v>
                </c:pt>
                <c:pt idx="14">
                  <c:v>10.14</c:v>
                </c:pt>
                <c:pt idx="15">
                  <c:v>10.14</c:v>
                </c:pt>
                <c:pt idx="16">
                  <c:v>7.4</c:v>
                </c:pt>
                <c:pt idx="17">
                  <c:v>44.15</c:v>
                </c:pt>
                <c:pt idx="18">
                  <c:v>94.02</c:v>
                </c:pt>
                <c:pt idx="19">
                  <c:v>97.81</c:v>
                </c:pt>
                <c:pt idx="20">
                  <c:v>123.83</c:v>
                </c:pt>
                <c:pt idx="21">
                  <c:v>110.04</c:v>
                </c:pt>
                <c:pt idx="22">
                  <c:v>115.35</c:v>
                </c:pt>
                <c:pt idx="23">
                  <c:v>101.19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7E3-4C64-8402-6726A9925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44.259000000000007</v>
      </c>
      <c r="O4" s="18">
        <v>41.372</v>
      </c>
      <c r="P4" s="18">
        <v>36.086999999999996</v>
      </c>
      <c r="Q4" s="18">
        <v>31.278000000000002</v>
      </c>
      <c r="R4" s="18">
        <v>23.928999999999998</v>
      </c>
      <c r="S4" s="18">
        <v>24.062000000000001</v>
      </c>
      <c r="T4" s="18">
        <v>24.650000000000002</v>
      </c>
      <c r="U4" s="18">
        <v>94.930999999999997</v>
      </c>
      <c r="V4" s="18">
        <v>115.021</v>
      </c>
      <c r="W4" s="18">
        <v>116.496</v>
      </c>
      <c r="X4" s="18">
        <v>126.047</v>
      </c>
      <c r="Y4" s="18">
        <v>103.95399999999999</v>
      </c>
      <c r="Z4" s="19"/>
      <c r="AA4" s="20">
        <f>SUM(B4:Z4)</f>
        <v>782.08600000000001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10.84</v>
      </c>
      <c r="O7" s="28">
        <v>10.14</v>
      </c>
      <c r="P7" s="28">
        <v>10.14</v>
      </c>
      <c r="Q7" s="28">
        <v>10.14</v>
      </c>
      <c r="R7" s="28">
        <v>7.4</v>
      </c>
      <c r="S7" s="28">
        <v>44.15</v>
      </c>
      <c r="T7" s="28">
        <v>94.02</v>
      </c>
      <c r="U7" s="28">
        <v>97.81</v>
      </c>
      <c r="V7" s="28">
        <v>123.83</v>
      </c>
      <c r="W7" s="28">
        <v>110.04</v>
      </c>
      <c r="X7" s="28">
        <v>115.35</v>
      </c>
      <c r="Y7" s="28">
        <v>101.19</v>
      </c>
      <c r="Z7" s="29"/>
      <c r="AA7" s="30">
        <f>IF(SUM(B7:Z7)&lt;&gt;0,AVERAGEIF(B7:Z7,"&lt;&gt;"""),"")</f>
        <v>61.254166666666663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89.911000000000001</v>
      </c>
      <c r="V12" s="52">
        <v>111.063</v>
      </c>
      <c r="W12" s="52">
        <v>111.72</v>
      </c>
      <c r="X12" s="52">
        <v>121.74</v>
      </c>
      <c r="Y12" s="52">
        <v>100</v>
      </c>
      <c r="Z12" s="53"/>
      <c r="AA12" s="54">
        <f t="shared" si="0"/>
        <v>534.43399999999997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37.367000000000004</v>
      </c>
      <c r="O14" s="57">
        <v>34.463000000000001</v>
      </c>
      <c r="P14" s="57">
        <v>29.630000000000003</v>
      </c>
      <c r="Q14" s="57">
        <v>24.426000000000002</v>
      </c>
      <c r="R14" s="57">
        <v>12.149999999999999</v>
      </c>
      <c r="S14" s="57">
        <v>5.6210000000000004</v>
      </c>
      <c r="T14" s="57">
        <v>10.434000000000001</v>
      </c>
      <c r="U14" s="57">
        <v>0.67</v>
      </c>
      <c r="V14" s="57"/>
      <c r="W14" s="57">
        <v>0.82</v>
      </c>
      <c r="X14" s="57">
        <v>0.63400000000000001</v>
      </c>
      <c r="Y14" s="57">
        <v>0.71699999999999997</v>
      </c>
      <c r="Z14" s="58"/>
      <c r="AA14" s="59">
        <f t="shared" si="0"/>
        <v>156.93199999999999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37.367000000000004</v>
      </c>
      <c r="O16" s="62">
        <f t="shared" si="1"/>
        <v>34.463000000000001</v>
      </c>
      <c r="P16" s="62">
        <f t="shared" si="1"/>
        <v>29.630000000000003</v>
      </c>
      <c r="Q16" s="62">
        <f t="shared" si="1"/>
        <v>24.426000000000002</v>
      </c>
      <c r="R16" s="62">
        <f t="shared" si="1"/>
        <v>12.149999999999999</v>
      </c>
      <c r="S16" s="62">
        <f t="shared" si="1"/>
        <v>5.6210000000000004</v>
      </c>
      <c r="T16" s="62">
        <f t="shared" si="1"/>
        <v>10.434000000000001</v>
      </c>
      <c r="U16" s="62">
        <f t="shared" si="1"/>
        <v>90.581000000000003</v>
      </c>
      <c r="V16" s="62">
        <f t="shared" si="1"/>
        <v>111.063</v>
      </c>
      <c r="W16" s="62">
        <f t="shared" si="1"/>
        <v>112.53999999999999</v>
      </c>
      <c r="X16" s="62">
        <f t="shared" si="1"/>
        <v>122.374</v>
      </c>
      <c r="Y16" s="62">
        <f t="shared" si="1"/>
        <v>100.717</v>
      </c>
      <c r="Z16" s="63" t="str">
        <f t="shared" si="1"/>
        <v/>
      </c>
      <c r="AA16" s="64">
        <f>SUM(AA10:AA15)</f>
        <v>691.36599999999999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</v>
      </c>
      <c r="O19" s="72">
        <v>4</v>
      </c>
      <c r="P19" s="72">
        <v>4</v>
      </c>
      <c r="Q19" s="72">
        <v>4</v>
      </c>
      <c r="R19" s="72">
        <v>4</v>
      </c>
      <c r="S19" s="72">
        <v>4</v>
      </c>
      <c r="T19" s="72">
        <v>10</v>
      </c>
      <c r="U19" s="72"/>
      <c r="V19" s="72"/>
      <c r="W19" s="72"/>
      <c r="X19" s="72"/>
      <c r="Y19" s="72"/>
      <c r="Z19" s="73"/>
      <c r="AA19" s="74">
        <f t="shared" ref="AA19:AA25" si="2">SUM(B19:Z19)</f>
        <v>34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2.8919999999999999</v>
      </c>
      <c r="O21" s="81">
        <v>2.9089999999999998</v>
      </c>
      <c r="P21" s="81">
        <v>2.4569999999999999</v>
      </c>
      <c r="Q21" s="81">
        <v>2.8519999999999999</v>
      </c>
      <c r="R21" s="81">
        <v>1.079</v>
      </c>
      <c r="S21" s="81">
        <v>0.54100000000000004</v>
      </c>
      <c r="T21" s="81">
        <v>4.2160000000000002</v>
      </c>
      <c r="U21" s="81">
        <v>4.3499999999999996</v>
      </c>
      <c r="V21" s="81">
        <v>3.9580000000000002</v>
      </c>
      <c r="W21" s="81">
        <v>3.956</v>
      </c>
      <c r="X21" s="81">
        <v>3.673</v>
      </c>
      <c r="Y21" s="81">
        <v>3.2370000000000001</v>
      </c>
      <c r="Z21" s="78"/>
      <c r="AA21" s="79">
        <f t="shared" si="2"/>
        <v>36.119999999999997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6.8919999999999995</v>
      </c>
      <c r="O26" s="88">
        <f t="shared" si="3"/>
        <v>6.9089999999999998</v>
      </c>
      <c r="P26" s="88">
        <f t="shared" si="3"/>
        <v>6.4569999999999999</v>
      </c>
      <c r="Q26" s="88">
        <f t="shared" si="3"/>
        <v>6.8520000000000003</v>
      </c>
      <c r="R26" s="88">
        <f t="shared" si="3"/>
        <v>5.0789999999999997</v>
      </c>
      <c r="S26" s="88">
        <f t="shared" si="3"/>
        <v>4.5410000000000004</v>
      </c>
      <c r="T26" s="88">
        <f t="shared" si="3"/>
        <v>14.216000000000001</v>
      </c>
      <c r="U26" s="88">
        <f t="shared" si="3"/>
        <v>4.3499999999999996</v>
      </c>
      <c r="V26" s="88">
        <f t="shared" si="3"/>
        <v>3.9580000000000002</v>
      </c>
      <c r="W26" s="88">
        <f t="shared" si="3"/>
        <v>3.956</v>
      </c>
      <c r="X26" s="88">
        <f t="shared" si="3"/>
        <v>3.673</v>
      </c>
      <c r="Y26" s="88">
        <f t="shared" si="3"/>
        <v>3.2370000000000001</v>
      </c>
      <c r="Z26" s="89" t="str">
        <f t="shared" si="3"/>
        <v/>
      </c>
      <c r="AA26" s="90">
        <f>SUM(AA19:AA25)</f>
        <v>70.12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44.259</v>
      </c>
      <c r="O30" s="77">
        <v>41.372</v>
      </c>
      <c r="P30" s="77">
        <v>36.087000000000003</v>
      </c>
      <c r="Q30" s="77">
        <v>31.277999999999999</v>
      </c>
      <c r="R30" s="77">
        <v>17.228999999999999</v>
      </c>
      <c r="S30" s="77">
        <v>10.162000000000001</v>
      </c>
      <c r="T30" s="77">
        <v>24.65</v>
      </c>
      <c r="U30" s="77">
        <v>94.930999999999997</v>
      </c>
      <c r="V30" s="77">
        <v>115.021</v>
      </c>
      <c r="W30" s="77">
        <v>116.496</v>
      </c>
      <c r="X30" s="77">
        <v>126.047</v>
      </c>
      <c r="Y30" s="77">
        <v>103.95399999999999</v>
      </c>
      <c r="Z30" s="78"/>
      <c r="AA30" s="79">
        <f>SUM(B30:Z30)</f>
        <v>761.48599999999999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44.259</v>
      </c>
      <c r="O32" s="62">
        <f t="shared" si="4"/>
        <v>41.372</v>
      </c>
      <c r="P32" s="62">
        <f t="shared" si="4"/>
        <v>36.087000000000003</v>
      </c>
      <c r="Q32" s="62">
        <f t="shared" si="4"/>
        <v>31.277999999999999</v>
      </c>
      <c r="R32" s="62">
        <f t="shared" si="4"/>
        <v>17.228999999999999</v>
      </c>
      <c r="S32" s="62">
        <f t="shared" si="4"/>
        <v>10.162000000000001</v>
      </c>
      <c r="T32" s="62">
        <f t="shared" si="4"/>
        <v>24.65</v>
      </c>
      <c r="U32" s="62">
        <f t="shared" si="4"/>
        <v>94.930999999999997</v>
      </c>
      <c r="V32" s="62">
        <f t="shared" si="4"/>
        <v>115.021</v>
      </c>
      <c r="W32" s="62">
        <f t="shared" si="4"/>
        <v>116.496</v>
      </c>
      <c r="X32" s="62">
        <f t="shared" si="4"/>
        <v>126.047</v>
      </c>
      <c r="Y32" s="62">
        <f t="shared" si="4"/>
        <v>103.95399999999999</v>
      </c>
      <c r="Z32" s="63" t="str">
        <f t="shared" si="4"/>
        <v/>
      </c>
      <c r="AA32" s="64">
        <f>SUM(AA29:AA31)</f>
        <v>761.48599999999999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6.7</v>
      </c>
      <c r="S37" s="99">
        <v>13.9</v>
      </c>
      <c r="T37" s="99"/>
      <c r="U37" s="99"/>
      <c r="V37" s="99"/>
      <c r="W37" s="99"/>
      <c r="X37" s="99"/>
      <c r="Y37" s="99"/>
      <c r="Z37" s="100"/>
      <c r="AA37" s="79">
        <f t="shared" si="5"/>
        <v>20.6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6.7</v>
      </c>
      <c r="S40" s="88">
        <f t="shared" si="6"/>
        <v>13.9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6.7</v>
      </c>
      <c r="S45" s="99">
        <v>13.9</v>
      </c>
      <c r="T45" s="99"/>
      <c r="U45" s="99"/>
      <c r="V45" s="99"/>
      <c r="W45" s="99"/>
      <c r="X45" s="99"/>
      <c r="Y45" s="99"/>
      <c r="Z45" s="100"/>
      <c r="AA45" s="79">
        <f t="shared" si="7"/>
        <v>20.6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6.7</v>
      </c>
      <c r="S49" s="88">
        <f t="shared" si="8"/>
        <v>13.9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44.259</v>
      </c>
      <c r="O52" s="88">
        <f t="shared" si="10"/>
        <v>41.372</v>
      </c>
      <c r="P52" s="88">
        <f t="shared" si="10"/>
        <v>36.087000000000003</v>
      </c>
      <c r="Q52" s="88">
        <f t="shared" si="10"/>
        <v>31.278000000000002</v>
      </c>
      <c r="R52" s="88">
        <f t="shared" si="10"/>
        <v>23.928999999999998</v>
      </c>
      <c r="S52" s="88">
        <f t="shared" si="10"/>
        <v>24.062000000000001</v>
      </c>
      <c r="T52" s="88">
        <f t="shared" si="10"/>
        <v>24.650000000000002</v>
      </c>
      <c r="U52" s="88">
        <f t="shared" si="10"/>
        <v>94.930999999999997</v>
      </c>
      <c r="V52" s="88">
        <f t="shared" si="10"/>
        <v>115.021</v>
      </c>
      <c r="W52" s="88">
        <f t="shared" si="10"/>
        <v>116.496</v>
      </c>
      <c r="X52" s="88">
        <f t="shared" si="10"/>
        <v>126.047</v>
      </c>
      <c r="Y52" s="88">
        <f t="shared" si="10"/>
        <v>103.95399999999999</v>
      </c>
      <c r="Z52" s="89" t="str">
        <f t="shared" si="10"/>
        <v/>
      </c>
      <c r="AA52" s="104">
        <f>SUM(B52:Z52)</f>
        <v>782.08600000000001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44.259</v>
      </c>
      <c r="O4" s="18">
        <v>41.372</v>
      </c>
      <c r="P4" s="18">
        <v>36.086999999999996</v>
      </c>
      <c r="Q4" s="18">
        <v>31.277999999999999</v>
      </c>
      <c r="R4" s="18">
        <v>23.91</v>
      </c>
      <c r="S4" s="18">
        <v>24.030999999999999</v>
      </c>
      <c r="T4" s="18">
        <v>24.65</v>
      </c>
      <c r="U4" s="18">
        <v>94.930999999999983</v>
      </c>
      <c r="V4" s="18">
        <v>115.021</v>
      </c>
      <c r="W4" s="18">
        <v>116.49600000000001</v>
      </c>
      <c r="X4" s="18">
        <v>126.047</v>
      </c>
      <c r="Y4" s="18">
        <v>103.95400000000001</v>
      </c>
      <c r="Z4" s="19"/>
      <c r="AA4" s="20">
        <f>SUM(B4:Z4)</f>
        <v>782.03600000000006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10.84</v>
      </c>
      <c r="O7" s="28">
        <v>10.14</v>
      </c>
      <c r="P7" s="28">
        <v>10.14</v>
      </c>
      <c r="Q7" s="28">
        <v>10.14</v>
      </c>
      <c r="R7" s="28">
        <v>7.4</v>
      </c>
      <c r="S7" s="28">
        <v>44.15</v>
      </c>
      <c r="T7" s="28">
        <v>94.02</v>
      </c>
      <c r="U7" s="28">
        <v>97.81</v>
      </c>
      <c r="V7" s="28">
        <v>123.83</v>
      </c>
      <c r="W7" s="28">
        <v>110.04</v>
      </c>
      <c r="X7" s="28">
        <v>115.35</v>
      </c>
      <c r="Y7" s="28">
        <v>101.19</v>
      </c>
      <c r="Z7" s="29"/>
      <c r="AA7" s="30">
        <f>IF(SUM(B7:Z7)&lt;&gt;0,AVERAGEIF(B7:Z7,"&lt;&gt;"""),"")</f>
        <v>61.254166666666663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0.33100000000000002</v>
      </c>
      <c r="S12" s="52">
        <v>8.3000000000000004E-2</v>
      </c>
      <c r="T12" s="52">
        <v>17.079999999999998</v>
      </c>
      <c r="U12" s="52">
        <v>52.2</v>
      </c>
      <c r="V12" s="52">
        <v>80.742999999999995</v>
      </c>
      <c r="W12" s="52">
        <v>73.587000000000003</v>
      </c>
      <c r="X12" s="52">
        <v>76.5</v>
      </c>
      <c r="Y12" s="52">
        <v>23.266999999999999</v>
      </c>
      <c r="Z12" s="53"/>
      <c r="AA12" s="54">
        <f t="shared" si="0"/>
        <v>323.791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5.6690000000000005</v>
      </c>
      <c r="O14" s="57">
        <v>1.43</v>
      </c>
      <c r="P14" s="57">
        <v>11.491999999999999</v>
      </c>
      <c r="Q14" s="57">
        <v>0.185</v>
      </c>
      <c r="R14" s="57">
        <v>23.245999999999999</v>
      </c>
      <c r="S14" s="57">
        <v>18.739000000000001</v>
      </c>
      <c r="T14" s="57"/>
      <c r="U14" s="57">
        <v>32.134999999999998</v>
      </c>
      <c r="V14" s="57">
        <v>21.615000000000002</v>
      </c>
      <c r="W14" s="57">
        <v>34.911000000000001</v>
      </c>
      <c r="X14" s="57">
        <v>41.561</v>
      </c>
      <c r="Y14" s="57">
        <v>28.726999999999997</v>
      </c>
      <c r="Z14" s="58"/>
      <c r="AA14" s="59">
        <f t="shared" si="0"/>
        <v>219.71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5.6690000000000005</v>
      </c>
      <c r="O16" s="62">
        <f t="shared" si="1"/>
        <v>1.43</v>
      </c>
      <c r="P16" s="62">
        <f t="shared" si="1"/>
        <v>11.491999999999999</v>
      </c>
      <c r="Q16" s="62">
        <f t="shared" si="1"/>
        <v>0.185</v>
      </c>
      <c r="R16" s="62">
        <f t="shared" si="1"/>
        <v>23.576999999999998</v>
      </c>
      <c r="S16" s="62">
        <f t="shared" si="1"/>
        <v>18.821999999999999</v>
      </c>
      <c r="T16" s="62">
        <f t="shared" si="1"/>
        <v>17.079999999999998</v>
      </c>
      <c r="U16" s="62">
        <f t="shared" si="1"/>
        <v>84.335000000000008</v>
      </c>
      <c r="V16" s="62">
        <f t="shared" si="1"/>
        <v>102.358</v>
      </c>
      <c r="W16" s="62">
        <f t="shared" si="1"/>
        <v>108.498</v>
      </c>
      <c r="X16" s="62">
        <f t="shared" si="1"/>
        <v>118.06100000000001</v>
      </c>
      <c r="Y16" s="62">
        <f t="shared" si="1"/>
        <v>51.994</v>
      </c>
      <c r="Z16" s="63" t="str">
        <f t="shared" si="1"/>
        <v/>
      </c>
      <c r="AA16" s="64">
        <f>SUM(AA10:AA15)</f>
        <v>543.50099999999998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13.634</v>
      </c>
      <c r="O20" s="77">
        <v>15.271000000000001</v>
      </c>
      <c r="P20" s="77">
        <v>15.597</v>
      </c>
      <c r="Q20" s="77">
        <v>15.882</v>
      </c>
      <c r="R20" s="77">
        <v>0.33300000000000002</v>
      </c>
      <c r="S20" s="77">
        <v>2.7829999999999999</v>
      </c>
      <c r="T20" s="77">
        <v>5.1520000000000001</v>
      </c>
      <c r="U20" s="77">
        <v>8.3539999999999992</v>
      </c>
      <c r="V20" s="77">
        <v>6.8089999999999993</v>
      </c>
      <c r="W20" s="77">
        <v>5.101</v>
      </c>
      <c r="X20" s="77">
        <v>4.9279999999999999</v>
      </c>
      <c r="Y20" s="77">
        <v>3.984</v>
      </c>
      <c r="Z20" s="78"/>
      <c r="AA20" s="79">
        <f t="shared" si="2"/>
        <v>97.827999999999989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24.956</v>
      </c>
      <c r="O21" s="81">
        <v>24.670999999999999</v>
      </c>
      <c r="P21" s="81">
        <v>8.9979999999999993</v>
      </c>
      <c r="Q21" s="81">
        <v>8.2110000000000003</v>
      </c>
      <c r="R21" s="81"/>
      <c r="S21" s="81">
        <v>2.4260000000000002</v>
      </c>
      <c r="T21" s="81">
        <v>2.4180000000000001</v>
      </c>
      <c r="U21" s="81">
        <v>2.242</v>
      </c>
      <c r="V21" s="81">
        <v>5.8540000000000001</v>
      </c>
      <c r="W21" s="81">
        <v>2.8969999999999998</v>
      </c>
      <c r="X21" s="81">
        <v>3.0579999999999998</v>
      </c>
      <c r="Y21" s="81">
        <v>3.3759999999999999</v>
      </c>
      <c r="Z21" s="78"/>
      <c r="AA21" s="79">
        <f t="shared" si="2"/>
        <v>89.107000000000028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38.590000000000003</v>
      </c>
      <c r="O26" s="88">
        <f t="shared" si="3"/>
        <v>39.942</v>
      </c>
      <c r="P26" s="88">
        <f t="shared" si="3"/>
        <v>24.594999999999999</v>
      </c>
      <c r="Q26" s="88">
        <f t="shared" si="3"/>
        <v>24.093</v>
      </c>
      <c r="R26" s="88">
        <f t="shared" si="3"/>
        <v>0.33300000000000002</v>
      </c>
      <c r="S26" s="88">
        <f t="shared" si="3"/>
        <v>5.2089999999999996</v>
      </c>
      <c r="T26" s="88">
        <f t="shared" si="3"/>
        <v>7.57</v>
      </c>
      <c r="U26" s="88">
        <f t="shared" si="3"/>
        <v>10.596</v>
      </c>
      <c r="V26" s="88">
        <f t="shared" si="3"/>
        <v>12.663</v>
      </c>
      <c r="W26" s="88">
        <f t="shared" si="3"/>
        <v>7.9979999999999993</v>
      </c>
      <c r="X26" s="88">
        <f t="shared" si="3"/>
        <v>7.9859999999999998</v>
      </c>
      <c r="Y26" s="88">
        <f t="shared" si="3"/>
        <v>7.3599999999999994</v>
      </c>
      <c r="Z26" s="89" t="str">
        <f t="shared" si="3"/>
        <v/>
      </c>
      <c r="AA26" s="90">
        <f>SUM(AA19:AA25)</f>
        <v>186.935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44.259</v>
      </c>
      <c r="O30" s="77">
        <v>41.372</v>
      </c>
      <c r="P30" s="77">
        <v>36.087000000000003</v>
      </c>
      <c r="Q30" s="77">
        <v>24.277999999999999</v>
      </c>
      <c r="R30" s="77">
        <v>23.91</v>
      </c>
      <c r="S30" s="77">
        <v>24.030999999999999</v>
      </c>
      <c r="T30" s="77">
        <v>24.65</v>
      </c>
      <c r="U30" s="77">
        <v>94.930999999999997</v>
      </c>
      <c r="V30" s="77">
        <v>115.021</v>
      </c>
      <c r="W30" s="77">
        <v>116.496</v>
      </c>
      <c r="X30" s="77">
        <v>126.047</v>
      </c>
      <c r="Y30" s="77">
        <v>59.353999999999999</v>
      </c>
      <c r="Z30" s="78"/>
      <c r="AA30" s="79">
        <f>SUM(B30:Z30)</f>
        <v>730.43600000000015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44.259</v>
      </c>
      <c r="O32" s="62">
        <f t="shared" si="4"/>
        <v>41.372</v>
      </c>
      <c r="P32" s="62">
        <f t="shared" si="4"/>
        <v>36.087000000000003</v>
      </c>
      <c r="Q32" s="62">
        <f t="shared" si="4"/>
        <v>24.277999999999999</v>
      </c>
      <c r="R32" s="62">
        <f t="shared" si="4"/>
        <v>23.91</v>
      </c>
      <c r="S32" s="62">
        <f t="shared" si="4"/>
        <v>24.030999999999999</v>
      </c>
      <c r="T32" s="62">
        <f t="shared" si="4"/>
        <v>24.65</v>
      </c>
      <c r="U32" s="62">
        <f t="shared" si="4"/>
        <v>94.930999999999997</v>
      </c>
      <c r="V32" s="62">
        <f t="shared" si="4"/>
        <v>115.021</v>
      </c>
      <c r="W32" s="62">
        <f t="shared" si="4"/>
        <v>116.496</v>
      </c>
      <c r="X32" s="62">
        <f t="shared" si="4"/>
        <v>126.047</v>
      </c>
      <c r="Y32" s="62">
        <f t="shared" si="4"/>
        <v>59.353999999999999</v>
      </c>
      <c r="Z32" s="63" t="str">
        <f t="shared" si="4"/>
        <v/>
      </c>
      <c r="AA32" s="64">
        <f>SUM(AA29:AA31)</f>
        <v>730.43600000000015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7</v>
      </c>
      <c r="R37" s="99"/>
      <c r="S37" s="99"/>
      <c r="T37" s="99"/>
      <c r="U37" s="99"/>
      <c r="V37" s="99"/>
      <c r="W37" s="99"/>
      <c r="X37" s="99"/>
      <c r="Y37" s="99">
        <v>44.6</v>
      </c>
      <c r="Z37" s="100"/>
      <c r="AA37" s="79">
        <f t="shared" si="5"/>
        <v>51.6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44.6</v>
      </c>
      <c r="Z40" s="89" t="str">
        <f t="shared" si="6"/>
        <v/>
      </c>
      <c r="AA40" s="90">
        <f t="shared" si="5"/>
        <v>51.6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7</v>
      </c>
      <c r="R45" s="99"/>
      <c r="S45" s="99"/>
      <c r="T45" s="99"/>
      <c r="U45" s="99"/>
      <c r="V45" s="99"/>
      <c r="W45" s="99"/>
      <c r="X45" s="99"/>
      <c r="Y45" s="99">
        <v>44.6</v>
      </c>
      <c r="Z45" s="100"/>
      <c r="AA45" s="79">
        <f t="shared" si="7"/>
        <v>51.6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44.6</v>
      </c>
      <c r="Z49" s="89" t="str">
        <f t="shared" si="8"/>
        <v/>
      </c>
      <c r="AA49" s="90">
        <f t="shared" si="7"/>
        <v>51.6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44.259</v>
      </c>
      <c r="O52" s="88">
        <f t="shared" si="10"/>
        <v>41.372</v>
      </c>
      <c r="P52" s="88">
        <f t="shared" si="10"/>
        <v>36.086999999999996</v>
      </c>
      <c r="Q52" s="88">
        <f t="shared" si="10"/>
        <v>31.277999999999999</v>
      </c>
      <c r="R52" s="88">
        <f t="shared" si="10"/>
        <v>23.909999999999997</v>
      </c>
      <c r="S52" s="88">
        <f t="shared" si="10"/>
        <v>24.030999999999999</v>
      </c>
      <c r="T52" s="88">
        <f t="shared" si="10"/>
        <v>24.65</v>
      </c>
      <c r="U52" s="88">
        <f t="shared" si="10"/>
        <v>94.931000000000012</v>
      </c>
      <c r="V52" s="88">
        <f t="shared" si="10"/>
        <v>115.021</v>
      </c>
      <c r="W52" s="88">
        <f t="shared" si="10"/>
        <v>116.49600000000001</v>
      </c>
      <c r="X52" s="88">
        <f t="shared" si="10"/>
        <v>126.04700000000001</v>
      </c>
      <c r="Y52" s="88">
        <f t="shared" si="10"/>
        <v>103.95400000000001</v>
      </c>
      <c r="Z52" s="89" t="str">
        <f t="shared" si="10"/>
        <v/>
      </c>
      <c r="AA52" s="104">
        <f>SUM(B52:Z52)</f>
        <v>782.03600000000006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7</v>
      </c>
      <c r="R4" s="18">
        <v>-6.7</v>
      </c>
      <c r="S4" s="18">
        <v>-13.9</v>
      </c>
      <c r="T4" s="18"/>
      <c r="U4" s="18"/>
      <c r="V4" s="18"/>
      <c r="W4" s="18"/>
      <c r="X4" s="18"/>
      <c r="Y4" s="18">
        <v>44.6</v>
      </c>
      <c r="Z4" s="19"/>
      <c r="AA4" s="111">
        <f>SUM(B4:Z4)</f>
        <v>31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10.84</v>
      </c>
      <c r="O7" s="117">
        <v>10.14</v>
      </c>
      <c r="P7" s="117">
        <v>10.14</v>
      </c>
      <c r="Q7" s="117">
        <v>10.14</v>
      </c>
      <c r="R7" s="117">
        <v>7.4</v>
      </c>
      <c r="S7" s="117">
        <v>44.15</v>
      </c>
      <c r="T7" s="117">
        <v>94.02</v>
      </c>
      <c r="U7" s="117">
        <v>97.81</v>
      </c>
      <c r="V7" s="117">
        <v>123.83</v>
      </c>
      <c r="W7" s="117">
        <v>110.04</v>
      </c>
      <c r="X7" s="117">
        <v>115.35</v>
      </c>
      <c r="Y7" s="117">
        <v>101.19</v>
      </c>
      <c r="Z7" s="118"/>
      <c r="AA7" s="119">
        <f>IF(SUM(B7:Z7)&lt;&gt;0,AVERAGEIF(B7:Z7,"&lt;&gt;"""),"")</f>
        <v>61.254166666666663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6.7</v>
      </c>
      <c r="S13" s="129">
        <v>13.9</v>
      </c>
      <c r="T13" s="129"/>
      <c r="U13" s="129"/>
      <c r="V13" s="129"/>
      <c r="W13" s="129"/>
      <c r="X13" s="129"/>
      <c r="Y13" s="130"/>
      <c r="Z13" s="131"/>
      <c r="AA13" s="132">
        <f t="shared" si="0"/>
        <v>20.6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6.7</v>
      </c>
      <c r="S16" s="135">
        <f t="shared" si="1"/>
        <v>13.9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7</v>
      </c>
      <c r="R21" s="129"/>
      <c r="S21" s="129"/>
      <c r="T21" s="129"/>
      <c r="U21" s="129"/>
      <c r="V21" s="129"/>
      <c r="W21" s="129"/>
      <c r="X21" s="129"/>
      <c r="Y21" s="130">
        <v>44.6</v>
      </c>
      <c r="Z21" s="131"/>
      <c r="AA21" s="132">
        <f t="shared" si="2"/>
        <v>51.6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44.6</v>
      </c>
      <c r="Z24" s="136" t="str">
        <f t="shared" si="3"/>
        <v/>
      </c>
      <c r="AA24" s="90">
        <f t="shared" si="2"/>
        <v>51.6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2025-05-31T08:23:55Z</dcterms:created>
  <dcterms:modified xsi:type="dcterms:W3CDTF">2025-05-31T08:23:57Z</dcterms:modified>
</cp:coreProperties>
</file>