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<sst xmlns="http://schemas.openxmlformats.org/spreadsheetml/2006/main" count="119" uniqueCount="54">
  <si>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30/05/2025 11:26:08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</si>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</sst>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733-40E2-8432-B7A60E8B4D5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733-40E2-8432-B7A60E8B4D5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5">
                  <c:v>15</c:v>
                </c:pt>
                <c:pt idx="16">
                  <c:v>0.6</c:v>
                </c:pt>
                <c:pt idx="17">
                  <c:v>6.16</c:v>
                </c:pt>
                <c:pt idx="19">
                  <c:v>3.226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33-40E2-8432-B7A60E8B4D5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10.593999999999999</c:v>
                </c:pt>
                <c:pt idx="13">
                  <c:v>10.076000000000001</c:v>
                </c:pt>
                <c:pt idx="14">
                  <c:v>10.195</c:v>
                </c:pt>
                <c:pt idx="15">
                  <c:v>10.34</c:v>
                </c:pt>
                <c:pt idx="17">
                  <c:v>4.32</c:v>
                </c:pt>
                <c:pt idx="19">
                  <c:v>7.24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733-40E2-8432-B7A60E8B4D5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733-40E2-8432-B7A60E8B4D5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733-40E2-8432-B7A60E8B4D5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733-40E2-8432-B7A60E8B4D5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733-40E2-8432-B7A60E8B4D5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733-40E2-8432-B7A60E8B4D5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4733-40E2-8432-B7A60E8B4D5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31.7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733-40E2-8432-B7A60E8B4D5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18.193999999999999</c:v>
                </c:pt>
                <c:pt idx="13">
                  <c:v>9.7860000000000014</c:v>
                </c:pt>
                <c:pt idx="14">
                  <c:v>11.66</c:v>
                </c:pt>
                <c:pt idx="15">
                  <c:v>23.937000000000001</c:v>
                </c:pt>
                <c:pt idx="16">
                  <c:v>27.818000000000001</c:v>
                </c:pt>
                <c:pt idx="17">
                  <c:v>59.362000000000002</c:v>
                </c:pt>
                <c:pt idx="18">
                  <c:v>8.968</c:v>
                </c:pt>
                <c:pt idx="19">
                  <c:v>25.238</c:v>
                </c:pt>
                <c:pt idx="20">
                  <c:v>10.087</c:v>
                </c:pt>
                <c:pt idx="21">
                  <c:v>8.6639999999999997</c:v>
                </c:pt>
                <c:pt idx="22">
                  <c:v>10.952999999999999</c:v>
                </c:pt>
                <c:pt idx="23">
                  <c:v>10.013999999999999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733-40E2-8432-B7A60E8B4D5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733-40E2-8432-B7A60E8B4D5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733-40E2-8432-B7A60E8B4D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9.02</c:v>
                </c:pt>
                <c:pt idx="13">
                  <c:v>5.77</c:v>
                </c:pt>
                <c:pt idx="14">
                  <c:v>5.04</c:v>
                </c:pt>
                <c:pt idx="15">
                  <c:v>8.42</c:v>
                </c:pt>
                <c:pt idx="16">
                  <c:v>10.17</c:v>
                </c:pt>
                <c:pt idx="17">
                  <c:v>55.04</c:v>
                </c:pt>
                <c:pt idx="18">
                  <c:v>90.72</c:v>
                </c:pt>
                <c:pt idx="19">
                  <c:v>78.040000000000006</c:v>
                </c:pt>
                <c:pt idx="20">
                  <c:v>68.69</c:v>
                </c:pt>
                <c:pt idx="21">
                  <c:v>61.36</c:v>
                </c:pt>
                <c:pt idx="22">
                  <c:v>95.82</c:v>
                </c:pt>
                <c:pt idx="23">
                  <c:v>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733-40E2-8432-B7A60E8B4D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C2E-4C18-9416-38A571B095C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C2E-4C18-9416-38A571B095C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8">
                  <c:v>2.2229999999999999</c:v>
                </c:pt>
                <c:pt idx="19">
                  <c:v>9.3290000000000006</c:v>
                </c:pt>
                <c:pt idx="20">
                  <c:v>4.5149999999999997</c:v>
                </c:pt>
                <c:pt idx="21">
                  <c:v>2.0070000000000001</c:v>
                </c:pt>
                <c:pt idx="22">
                  <c:v>1.903</c:v>
                </c:pt>
                <c:pt idx="23">
                  <c:v>1.821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C2E-4C18-9416-38A571B095C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4">
                  <c:v>0.46500000000000002</c:v>
                </c:pt>
                <c:pt idx="15">
                  <c:v>1.94</c:v>
                </c:pt>
                <c:pt idx="16">
                  <c:v>3.1419999999999995</c:v>
                </c:pt>
                <c:pt idx="18">
                  <c:v>3.3819999999999997</c:v>
                </c:pt>
                <c:pt idx="19">
                  <c:v>7.33</c:v>
                </c:pt>
                <c:pt idx="20">
                  <c:v>5.1419999999999995</c:v>
                </c:pt>
                <c:pt idx="21">
                  <c:v>1.657</c:v>
                </c:pt>
                <c:pt idx="22">
                  <c:v>8.9459999999999997</c:v>
                </c:pt>
                <c:pt idx="23">
                  <c:v>7.1929999999999996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C2E-4C18-9416-38A571B095C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C2E-4C18-9416-38A571B095C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C2E-4C18-9416-38A571B095C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C2E-4C18-9416-38A571B095C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C2E-4C18-9416-38A571B095C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C2E-4C18-9416-38A571B095C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6C2E-4C18-9416-38A571B095C5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47.2</c:v>
                </c:pt>
                <c:pt idx="16">
                  <c:v>25.1</c:v>
                </c:pt>
                <c:pt idx="17">
                  <c:v>69.8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5</c:v>
                </c:pt>
                <c:pt idx="22">
                  <c:v>0.1</c:v>
                </c:pt>
                <c:pt idx="2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C2E-4C18-9416-38A571B095C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28.788</c:v>
                </c:pt>
                <c:pt idx="13">
                  <c:v>19.862000000000002</c:v>
                </c:pt>
                <c:pt idx="14">
                  <c:v>53.055</c:v>
                </c:pt>
                <c:pt idx="15">
                  <c:v>0.16300000000000001</c:v>
                </c:pt>
                <c:pt idx="16">
                  <c:v>0.17</c:v>
                </c:pt>
                <c:pt idx="18">
                  <c:v>3.363</c:v>
                </c:pt>
                <c:pt idx="19">
                  <c:v>19.045000000000002</c:v>
                </c:pt>
                <c:pt idx="20">
                  <c:v>0.43</c:v>
                </c:pt>
                <c:pt idx="22">
                  <c:v>4.0000000000000001E-3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C2E-4C18-9416-38A571B095C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C2E-4C18-9416-38A571B095C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C2E-4C18-9416-38A571B095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9.02</c:v>
                </c:pt>
                <c:pt idx="13">
                  <c:v>5.77</c:v>
                </c:pt>
                <c:pt idx="14">
                  <c:v>5.04</c:v>
                </c:pt>
                <c:pt idx="15">
                  <c:v>8.42</c:v>
                </c:pt>
                <c:pt idx="16">
                  <c:v>10.17</c:v>
                </c:pt>
                <c:pt idx="17">
                  <c:v>55.04</c:v>
                </c:pt>
                <c:pt idx="18">
                  <c:v>90.72</c:v>
                </c:pt>
                <c:pt idx="19">
                  <c:v>78.040000000000006</c:v>
                </c:pt>
                <c:pt idx="20">
                  <c:v>68.69</c:v>
                </c:pt>
                <c:pt idx="21">
                  <c:v>61.36</c:v>
                </c:pt>
                <c:pt idx="22">
                  <c:v>95.82</c:v>
                </c:pt>
                <c:pt idx="23">
                  <c:v>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C2E-4C18-9416-38A571B095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45807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28.788000000000004</v>
      </c>
      <c r="O4" s="18">
        <v>19.862000000000002</v>
      </c>
      <c r="P4" s="18">
        <v>53.555</v>
      </c>
      <c r="Q4" s="18">
        <v>49.277000000000008</v>
      </c>
      <c r="R4" s="18">
        <v>28.418000000000003</v>
      </c>
      <c r="S4" s="18">
        <v>69.841999999999999</v>
      </c>
      <c r="T4" s="18">
        <v>8.968</v>
      </c>
      <c r="U4" s="18">
        <v>35.704000000000001</v>
      </c>
      <c r="V4" s="18">
        <v>10.087</v>
      </c>
      <c r="W4" s="18">
        <v>8.6639999999999997</v>
      </c>
      <c r="X4" s="18">
        <v>10.952999999999999</v>
      </c>
      <c r="Y4" s="18">
        <v>10.013999999999999</v>
      </c>
      <c r="Z4" s="19"/>
      <c r="AA4" s="20">
        <f>SUM(B4:Z4)</f>
        <v>334.13200000000001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9.02</v>
      </c>
      <c r="O7" s="28">
        <v>5.77</v>
      </c>
      <c r="P7" s="28">
        <v>5.04</v>
      </c>
      <c r="Q7" s="28">
        <v>8.42</v>
      </c>
      <c r="R7" s="28">
        <v>10.17</v>
      </c>
      <c r="S7" s="28">
        <v>55.04</v>
      </c>
      <c r="T7" s="28">
        <v>90.72</v>
      </c>
      <c r="U7" s="28">
        <v>78.040000000000006</v>
      </c>
      <c r="V7" s="28">
        <v>68.69</v>
      </c>
      <c r="W7" s="28">
        <v>61.36</v>
      </c>
      <c r="X7" s="28">
        <v>95.82</v>
      </c>
      <c r="Y7" s="28">
        <v>96</v>
      </c>
      <c r="Z7" s="29"/>
      <c r="AA7" s="30">
        <f>IF(SUM(B7:Z7)&lt;&gt;0,AVERAGEIF(B7:Z7,"&lt;&gt;"""),"")</f>
        <v>48.674166666666672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18.193999999999999</v>
      </c>
      <c r="O14" s="57">
        <v>9.7860000000000014</v>
      </c>
      <c r="P14" s="57">
        <v>11.66</v>
      </c>
      <c r="Q14" s="57">
        <v>23.937000000000001</v>
      </c>
      <c r="R14" s="57">
        <v>27.818000000000001</v>
      </c>
      <c r="S14" s="57">
        <v>59.362000000000002</v>
      </c>
      <c r="T14" s="57">
        <v>8.968</v>
      </c>
      <c r="U14" s="57">
        <v>25.238</v>
      </c>
      <c r="V14" s="57">
        <v>10.087</v>
      </c>
      <c r="W14" s="57">
        <v>8.6639999999999997</v>
      </c>
      <c r="X14" s="57">
        <v>10.952999999999999</v>
      </c>
      <c r="Y14" s="57">
        <v>10.013999999999999</v>
      </c>
      <c r="Z14" s="58"/>
      <c r="AA14" s="59">
        <f t="shared" si="0"/>
        <v>224.68099999999998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18.193999999999999</v>
      </c>
      <c r="O16" s="62">
        <f t="shared" si="1"/>
        <v>9.7860000000000014</v>
      </c>
      <c r="P16" s="62">
        <f t="shared" si="1"/>
        <v>11.66</v>
      </c>
      <c r="Q16" s="62">
        <f t="shared" si="1"/>
        <v>23.937000000000001</v>
      </c>
      <c r="R16" s="62">
        <f t="shared" si="1"/>
        <v>27.818000000000001</v>
      </c>
      <c r="S16" s="62">
        <f t="shared" si="1"/>
        <v>59.362000000000002</v>
      </c>
      <c r="T16" s="62">
        <f t="shared" si="1"/>
        <v>8.968</v>
      </c>
      <c r="U16" s="62">
        <f t="shared" si="1"/>
        <v>25.238</v>
      </c>
      <c r="V16" s="62">
        <f t="shared" si="1"/>
        <v>10.087</v>
      </c>
      <c r="W16" s="62">
        <f t="shared" si="1"/>
        <v>8.6639999999999997</v>
      </c>
      <c r="X16" s="62">
        <f t="shared" si="1"/>
        <v>10.952999999999999</v>
      </c>
      <c r="Y16" s="62">
        <f t="shared" si="1"/>
        <v>10.013999999999999</v>
      </c>
      <c r="Z16" s="63" t="str">
        <f t="shared" si="1"/>
        <v/>
      </c>
      <c r="AA16" s="64">
        <f>SUM(AA10:AA15)</f>
        <v>224.68099999999998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15</v>
      </c>
      <c r="R20" s="77">
        <v>0.6</v>
      </c>
      <c r="S20" s="77">
        <v>6.16</v>
      </c>
      <c r="T20" s="77"/>
      <c r="U20" s="77">
        <v>3.226</v>
      </c>
      <c r="V20" s="77"/>
      <c r="W20" s="77"/>
      <c r="X20" s="77"/>
      <c r="Y20" s="77"/>
      <c r="Z20" s="78"/>
      <c r="AA20" s="79">
        <f t="shared" si="2"/>
        <v>24.985999999999997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10.593999999999999</v>
      </c>
      <c r="O21" s="81">
        <v>10.076000000000001</v>
      </c>
      <c r="P21" s="81">
        <v>10.195</v>
      </c>
      <c r="Q21" s="81">
        <v>10.34</v>
      </c>
      <c r="R21" s="81"/>
      <c r="S21" s="81">
        <v>4.32</v>
      </c>
      <c r="T21" s="81"/>
      <c r="U21" s="81">
        <v>7.24</v>
      </c>
      <c r="V21" s="81"/>
      <c r="W21" s="81"/>
      <c r="X21" s="81"/>
      <c r="Y21" s="81"/>
      <c r="Z21" s="78"/>
      <c r="AA21" s="79">
        <f t="shared" si="2"/>
        <v>52.765000000000001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10.593999999999999</v>
      </c>
      <c r="O26" s="88">
        <f t="shared" si="3"/>
        <v>10.076000000000001</v>
      </c>
      <c r="P26" s="88">
        <f t="shared" si="3"/>
        <v>10.195</v>
      </c>
      <c r="Q26" s="88">
        <f t="shared" si="3"/>
        <v>25.34</v>
      </c>
      <c r="R26" s="88">
        <f t="shared" si="3"/>
        <v>0.6</v>
      </c>
      <c r="S26" s="88">
        <f t="shared" si="3"/>
        <v>10.48</v>
      </c>
      <c r="T26" s="88">
        <f t="shared" si="3"/>
        <v>0</v>
      </c>
      <c r="U26" s="88">
        <f t="shared" si="3"/>
        <v>10.466000000000001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77.751000000000005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28.788</v>
      </c>
      <c r="O30" s="77">
        <v>19.861999999999998</v>
      </c>
      <c r="P30" s="77">
        <v>21.855</v>
      </c>
      <c r="Q30" s="77">
        <v>49.277000000000001</v>
      </c>
      <c r="R30" s="77">
        <v>28.417999999999999</v>
      </c>
      <c r="S30" s="77">
        <v>69.841999999999999</v>
      </c>
      <c r="T30" s="77">
        <v>8.968</v>
      </c>
      <c r="U30" s="77">
        <v>35.704000000000001</v>
      </c>
      <c r="V30" s="77">
        <v>10.087</v>
      </c>
      <c r="W30" s="77">
        <v>8.6639999999999997</v>
      </c>
      <c r="X30" s="77">
        <v>10.952999999999999</v>
      </c>
      <c r="Y30" s="77">
        <v>10.013999999999999</v>
      </c>
      <c r="Z30" s="78"/>
      <c r="AA30" s="79">
        <f>SUM(B30:Z30)</f>
        <v>302.4319999999999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28.788</v>
      </c>
      <c r="O32" s="62">
        <f t="shared" si="4"/>
        <v>19.861999999999998</v>
      </c>
      <c r="P32" s="62">
        <f t="shared" si="4"/>
        <v>21.855</v>
      </c>
      <c r="Q32" s="62">
        <f t="shared" si="4"/>
        <v>49.277000000000001</v>
      </c>
      <c r="R32" s="62">
        <f t="shared" si="4"/>
        <v>28.417999999999999</v>
      </c>
      <c r="S32" s="62">
        <f t="shared" si="4"/>
        <v>69.841999999999999</v>
      </c>
      <c r="T32" s="62">
        <f t="shared" si="4"/>
        <v>8.968</v>
      </c>
      <c r="U32" s="62">
        <f t="shared" si="4"/>
        <v>35.704000000000001</v>
      </c>
      <c r="V32" s="62">
        <f t="shared" si="4"/>
        <v>10.087</v>
      </c>
      <c r="W32" s="62">
        <f t="shared" si="4"/>
        <v>8.6639999999999997</v>
      </c>
      <c r="X32" s="62">
        <f t="shared" si="4"/>
        <v>10.952999999999999</v>
      </c>
      <c r="Y32" s="62">
        <f t="shared" si="4"/>
        <v>10.013999999999999</v>
      </c>
      <c r="Z32" s="63" t="str">
        <f t="shared" si="4"/>
        <v/>
      </c>
      <c r="AA32" s="64">
        <f>SUM(AA29:AA31)</f>
        <v>302.4319999999999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>
        <v>31.7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31.7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31.7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31.7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>
        <v>31.7</v>
      </c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31.7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31.7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31.7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28.787999999999997</v>
      </c>
      <c r="O52" s="88">
        <f t="shared" si="10"/>
        <v>19.862000000000002</v>
      </c>
      <c r="P52" s="88">
        <f t="shared" si="10"/>
        <v>53.555</v>
      </c>
      <c r="Q52" s="88">
        <f t="shared" si="10"/>
        <v>49.277000000000001</v>
      </c>
      <c r="R52" s="88">
        <f t="shared" si="10"/>
        <v>28.418000000000003</v>
      </c>
      <c r="S52" s="88">
        <f t="shared" si="10"/>
        <v>69.841999999999999</v>
      </c>
      <c r="T52" s="88">
        <f t="shared" si="10"/>
        <v>8.968</v>
      </c>
      <c r="U52" s="88">
        <f t="shared" si="10"/>
        <v>35.704000000000001</v>
      </c>
      <c r="V52" s="88">
        <f t="shared" si="10"/>
        <v>10.087</v>
      </c>
      <c r="W52" s="88">
        <f t="shared" si="10"/>
        <v>8.6639999999999997</v>
      </c>
      <c r="X52" s="88">
        <f t="shared" si="10"/>
        <v>10.952999999999999</v>
      </c>
      <c r="Y52" s="88">
        <f t="shared" si="10"/>
        <v>10.013999999999999</v>
      </c>
      <c r="Z52" s="89" t="str">
        <f t="shared" si="10"/>
        <v/>
      </c>
      <c r="AA52" s="104">
        <f>SUM(B52:Z52)</f>
        <v>334.13200000000001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45807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28.788</v>
      </c>
      <c r="O4" s="18">
        <v>19.862000000000002</v>
      </c>
      <c r="P4" s="18">
        <v>53.519999999999996</v>
      </c>
      <c r="Q4" s="18">
        <v>49.302999999999997</v>
      </c>
      <c r="R4" s="18">
        <v>28.412000000000003</v>
      </c>
      <c r="S4" s="18">
        <v>69.8</v>
      </c>
      <c r="T4" s="18">
        <v>8.968</v>
      </c>
      <c r="U4" s="18">
        <v>35.704000000000001</v>
      </c>
      <c r="V4" s="18">
        <v>10.087</v>
      </c>
      <c r="W4" s="18">
        <v>8.6639999999999997</v>
      </c>
      <c r="X4" s="18">
        <v>10.952999999999999</v>
      </c>
      <c r="Y4" s="18">
        <v>10.013999999999999</v>
      </c>
      <c r="Z4" s="19"/>
      <c r="AA4" s="20">
        <f>SUM(B4:Z4)</f>
        <v>334.07499999999999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9.02</v>
      </c>
      <c r="O7" s="28">
        <v>5.77</v>
      </c>
      <c r="P7" s="28">
        <v>5.04</v>
      </c>
      <c r="Q7" s="28">
        <v>8.42</v>
      </c>
      <c r="R7" s="28">
        <v>10.17</v>
      </c>
      <c r="S7" s="28">
        <v>55.04</v>
      </c>
      <c r="T7" s="28">
        <v>90.72</v>
      </c>
      <c r="U7" s="28">
        <v>78.040000000000006</v>
      </c>
      <c r="V7" s="28">
        <v>68.69</v>
      </c>
      <c r="W7" s="28">
        <v>61.36</v>
      </c>
      <c r="X7" s="28">
        <v>95.82</v>
      </c>
      <c r="Y7" s="28">
        <v>96</v>
      </c>
      <c r="Z7" s="29"/>
      <c r="AA7" s="30">
        <f>IF(SUM(B7:Z7)&lt;&gt;0,AVERAGEIF(B7:Z7,"&lt;&gt;"""),"")</f>
        <v>48.674166666666672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28.788</v>
      </c>
      <c r="O14" s="57">
        <v>19.862000000000002</v>
      </c>
      <c r="P14" s="57">
        <v>53.055</v>
      </c>
      <c r="Q14" s="57">
        <v>0.16300000000000001</v>
      </c>
      <c r="R14" s="57">
        <v>0.17</v>
      </c>
      <c r="S14" s="57"/>
      <c r="T14" s="57">
        <v>3.363</v>
      </c>
      <c r="U14" s="57">
        <v>19.045000000000002</v>
      </c>
      <c r="V14" s="57">
        <v>0.43</v>
      </c>
      <c r="W14" s="57"/>
      <c r="X14" s="57">
        <v>4.0000000000000001E-3</v>
      </c>
      <c r="Y14" s="57"/>
      <c r="Z14" s="58"/>
      <c r="AA14" s="59">
        <f t="shared" si="0"/>
        <v>124.88000000000002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28.788</v>
      </c>
      <c r="O16" s="62">
        <f t="shared" si="1"/>
        <v>19.862000000000002</v>
      </c>
      <c r="P16" s="62">
        <f t="shared" si="1"/>
        <v>53.055</v>
      </c>
      <c r="Q16" s="62">
        <f t="shared" si="1"/>
        <v>0.16300000000000001</v>
      </c>
      <c r="R16" s="62">
        <f t="shared" si="1"/>
        <v>0.17</v>
      </c>
      <c r="S16" s="62">
        <f t="shared" si="1"/>
        <v>0</v>
      </c>
      <c r="T16" s="62">
        <f t="shared" si="1"/>
        <v>3.363</v>
      </c>
      <c r="U16" s="62">
        <f t="shared" si="1"/>
        <v>19.045000000000002</v>
      </c>
      <c r="V16" s="62">
        <f t="shared" si="1"/>
        <v>0.43</v>
      </c>
      <c r="W16" s="62">
        <f t="shared" si="1"/>
        <v>0</v>
      </c>
      <c r="X16" s="62">
        <f t="shared" si="1"/>
        <v>4.0000000000000001E-3</v>
      </c>
      <c r="Y16" s="62">
        <f t="shared" si="1"/>
        <v>0</v>
      </c>
      <c r="Z16" s="63" t="str">
        <f t="shared" si="1"/>
        <v/>
      </c>
      <c r="AA16" s="64">
        <f>SUM(AA10:AA15)</f>
        <v>124.88000000000002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>
        <v>2.2229999999999999</v>
      </c>
      <c r="U20" s="77">
        <v>9.3290000000000006</v>
      </c>
      <c r="V20" s="77">
        <v>4.5149999999999997</v>
      </c>
      <c r="W20" s="77">
        <v>2.0070000000000001</v>
      </c>
      <c r="X20" s="77">
        <v>1.903</v>
      </c>
      <c r="Y20" s="77">
        <v>1.821</v>
      </c>
      <c r="Z20" s="78"/>
      <c r="AA20" s="79">
        <f t="shared" si="2"/>
        <v>21.798000000000002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0.46500000000000002</v>
      </c>
      <c r="Q21" s="81">
        <v>1.94</v>
      </c>
      <c r="R21" s="81">
        <v>3.1419999999999995</v>
      </c>
      <c r="S21" s="81"/>
      <c r="T21" s="81">
        <v>3.3819999999999997</v>
      </c>
      <c r="U21" s="81">
        <v>7.33</v>
      </c>
      <c r="V21" s="81">
        <v>5.1419999999999995</v>
      </c>
      <c r="W21" s="81">
        <v>1.657</v>
      </c>
      <c r="X21" s="81">
        <v>8.9459999999999997</v>
      </c>
      <c r="Y21" s="81">
        <v>7.1929999999999996</v>
      </c>
      <c r="Z21" s="78"/>
      <c r="AA21" s="79">
        <f t="shared" si="2"/>
        <v>39.196999999999996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0</v>
      </c>
      <c r="P26" s="88">
        <f t="shared" si="3"/>
        <v>0.46500000000000002</v>
      </c>
      <c r="Q26" s="88">
        <f t="shared" si="3"/>
        <v>1.94</v>
      </c>
      <c r="R26" s="88">
        <f t="shared" si="3"/>
        <v>3.1419999999999995</v>
      </c>
      <c r="S26" s="88">
        <f t="shared" si="3"/>
        <v>0</v>
      </c>
      <c r="T26" s="88">
        <f t="shared" si="3"/>
        <v>5.6049999999999995</v>
      </c>
      <c r="U26" s="88">
        <f t="shared" si="3"/>
        <v>16.658999999999999</v>
      </c>
      <c r="V26" s="88">
        <f t="shared" si="3"/>
        <v>9.657</v>
      </c>
      <c r="W26" s="88">
        <f t="shared" si="3"/>
        <v>3.6640000000000001</v>
      </c>
      <c r="X26" s="88">
        <f t="shared" si="3"/>
        <v>10.849</v>
      </c>
      <c r="Y26" s="88">
        <f t="shared" si="3"/>
        <v>9.0139999999999993</v>
      </c>
      <c r="Z26" s="89" t="str">
        <f t="shared" si="3"/>
        <v/>
      </c>
      <c r="AA26" s="90">
        <f>SUM(AA19:AA25)</f>
        <v>60.994999999999997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28.788</v>
      </c>
      <c r="O30" s="77">
        <v>19.861999999999998</v>
      </c>
      <c r="P30" s="77">
        <v>53.52</v>
      </c>
      <c r="Q30" s="77">
        <v>2.1030000000000002</v>
      </c>
      <c r="R30" s="77">
        <v>3.3119999999999998</v>
      </c>
      <c r="S30" s="77"/>
      <c r="T30" s="77">
        <v>8.968</v>
      </c>
      <c r="U30" s="77">
        <v>35.704000000000001</v>
      </c>
      <c r="V30" s="77">
        <v>10.087</v>
      </c>
      <c r="W30" s="77">
        <v>3.6640000000000001</v>
      </c>
      <c r="X30" s="77">
        <v>10.853</v>
      </c>
      <c r="Y30" s="77">
        <v>9.0139999999999993</v>
      </c>
      <c r="Z30" s="78"/>
      <c r="AA30" s="79">
        <f>SUM(B30:Z30)</f>
        <v>185.875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28.788</v>
      </c>
      <c r="O32" s="62">
        <f t="shared" si="4"/>
        <v>19.861999999999998</v>
      </c>
      <c r="P32" s="62">
        <f t="shared" si="4"/>
        <v>53.52</v>
      </c>
      <c r="Q32" s="62">
        <f t="shared" si="4"/>
        <v>2.1030000000000002</v>
      </c>
      <c r="R32" s="62">
        <f t="shared" si="4"/>
        <v>3.3119999999999998</v>
      </c>
      <c r="S32" s="62">
        <f t="shared" si="4"/>
        <v>0</v>
      </c>
      <c r="T32" s="62">
        <f t="shared" si="4"/>
        <v>8.968</v>
      </c>
      <c r="U32" s="62">
        <f t="shared" si="4"/>
        <v>35.704000000000001</v>
      </c>
      <c r="V32" s="62">
        <f t="shared" si="4"/>
        <v>10.087</v>
      </c>
      <c r="W32" s="62">
        <f t="shared" si="4"/>
        <v>3.6640000000000001</v>
      </c>
      <c r="X32" s="62">
        <f t="shared" si="4"/>
        <v>10.853</v>
      </c>
      <c r="Y32" s="62">
        <f t="shared" si="4"/>
        <v>9.0139999999999993</v>
      </c>
      <c r="Z32" s="63" t="str">
        <f t="shared" si="4"/>
        <v/>
      </c>
      <c r="AA32" s="64">
        <f>SUM(AA29:AA31)</f>
        <v>185.875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>
        <v>47.2</v>
      </c>
      <c r="R37" s="99">
        <v>25.1</v>
      </c>
      <c r="S37" s="99">
        <v>69.8</v>
      </c>
      <c r="T37" s="99"/>
      <c r="U37" s="99"/>
      <c r="V37" s="99"/>
      <c r="W37" s="99">
        <v>5</v>
      </c>
      <c r="X37" s="99">
        <v>0.1</v>
      </c>
      <c r="Y37" s="99">
        <v>1</v>
      </c>
      <c r="Z37" s="100"/>
      <c r="AA37" s="79">
        <f t="shared" si="5"/>
        <v>148.20000000000002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47.2</v>
      </c>
      <c r="R40" s="88">
        <f t="shared" si="6"/>
        <v>25.1</v>
      </c>
      <c r="S40" s="88">
        <f t="shared" si="6"/>
        <v>69.8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5</v>
      </c>
      <c r="X40" s="88">
        <f t="shared" si="6"/>
        <v>0.1</v>
      </c>
      <c r="Y40" s="88">
        <f t="shared" si="6"/>
        <v>1</v>
      </c>
      <c r="Z40" s="89" t="str">
        <f t="shared" si="6"/>
        <v/>
      </c>
      <c r="AA40" s="90">
        <f t="shared" si="5"/>
        <v>148.20000000000002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>
        <v>47.2</v>
      </c>
      <c r="R45" s="99">
        <v>25.1</v>
      </c>
      <c r="S45" s="99">
        <v>69.8</v>
      </c>
      <c r="T45" s="99"/>
      <c r="U45" s="99"/>
      <c r="V45" s="99"/>
      <c r="W45" s="99">
        <v>5</v>
      </c>
      <c r="X45" s="99">
        <v>0.1</v>
      </c>
      <c r="Y45" s="99">
        <v>1</v>
      </c>
      <c r="Z45" s="100"/>
      <c r="AA45" s="79">
        <f t="shared" si="7"/>
        <v>148.20000000000002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47.2</v>
      </c>
      <c r="R49" s="88">
        <f t="shared" si="8"/>
        <v>25.1</v>
      </c>
      <c r="S49" s="88">
        <f t="shared" si="8"/>
        <v>69.8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5</v>
      </c>
      <c r="X49" s="88">
        <f t="shared" si="8"/>
        <v>0.1</v>
      </c>
      <c r="Y49" s="88">
        <f t="shared" si="8"/>
        <v>1</v>
      </c>
      <c r="Z49" s="89" t="str">
        <f t="shared" si="8"/>
        <v/>
      </c>
      <c r="AA49" s="90">
        <f t="shared" si="7"/>
        <v>148.20000000000002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28.788</v>
      </c>
      <c r="O52" s="88">
        <f t="shared" si="10"/>
        <v>19.862000000000002</v>
      </c>
      <c r="P52" s="88">
        <f t="shared" si="10"/>
        <v>53.52</v>
      </c>
      <c r="Q52" s="88">
        <f t="shared" si="10"/>
        <v>49.303000000000004</v>
      </c>
      <c r="R52" s="88">
        <f t="shared" si="10"/>
        <v>28.411999999999999</v>
      </c>
      <c r="S52" s="88">
        <f t="shared" si="10"/>
        <v>69.8</v>
      </c>
      <c r="T52" s="88">
        <f t="shared" si="10"/>
        <v>8.968</v>
      </c>
      <c r="U52" s="88">
        <f t="shared" si="10"/>
        <v>35.704000000000001</v>
      </c>
      <c r="V52" s="88">
        <f t="shared" si="10"/>
        <v>10.087</v>
      </c>
      <c r="W52" s="88">
        <f t="shared" si="10"/>
        <v>8.6639999999999997</v>
      </c>
      <c r="X52" s="88">
        <f t="shared" si="10"/>
        <v>10.952999999999999</v>
      </c>
      <c r="Y52" s="88">
        <f t="shared" si="10"/>
        <v>10.013999999999999</v>
      </c>
      <c r="Z52" s="89" t="str">
        <f t="shared" si="10"/>
        <v/>
      </c>
      <c r="AA52" s="104">
        <f>SUM(B52:Z52)</f>
        <v>334.07499999999999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45807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-31.7</v>
      </c>
      <c r="Q4" s="18">
        <v>47.2</v>
      </c>
      <c r="R4" s="18">
        <v>25.1</v>
      </c>
      <c r="S4" s="18">
        <v>69.8</v>
      </c>
      <c r="T4" s="18"/>
      <c r="U4" s="18"/>
      <c r="V4" s="18"/>
      <c r="W4" s="18">
        <v>5</v>
      </c>
      <c r="X4" s="18">
        <v>0.1</v>
      </c>
      <c r="Y4" s="18">
        <v>1</v>
      </c>
      <c r="Z4" s="19"/>
      <c r="AA4" s="111">
        <f>SUM(B4:Z4)</f>
        <v>116.5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9.02</v>
      </c>
      <c r="O7" s="117">
        <v>5.77</v>
      </c>
      <c r="P7" s="117">
        <v>5.04</v>
      </c>
      <c r="Q7" s="117">
        <v>8.42</v>
      </c>
      <c r="R7" s="117">
        <v>10.17</v>
      </c>
      <c r="S7" s="117">
        <v>55.04</v>
      </c>
      <c r="T7" s="117">
        <v>90.72</v>
      </c>
      <c r="U7" s="117">
        <v>78.040000000000006</v>
      </c>
      <c r="V7" s="117">
        <v>68.69</v>
      </c>
      <c r="W7" s="117">
        <v>61.36</v>
      </c>
      <c r="X7" s="117">
        <v>95.82</v>
      </c>
      <c r="Y7" s="117">
        <v>96</v>
      </c>
      <c r="Z7" s="118"/>
      <c r="AA7" s="119">
        <f>IF(SUM(B7:Z7)&lt;&gt;0,AVERAGEIF(B7:Z7,"&lt;&gt;"""),"")</f>
        <v>48.674166666666672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>
        <v>31.7</v>
      </c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31.7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31.7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31.7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>
        <v>47.2</v>
      </c>
      <c r="R21" s="129">
        <v>25.1</v>
      </c>
      <c r="S21" s="129">
        <v>69.8</v>
      </c>
      <c r="T21" s="129"/>
      <c r="U21" s="129"/>
      <c r="V21" s="129"/>
      <c r="W21" s="129">
        <v>5</v>
      </c>
      <c r="X21" s="129">
        <v>0.1</v>
      </c>
      <c r="Y21" s="130">
        <v>1</v>
      </c>
      <c r="Z21" s="131"/>
      <c r="AA21" s="132">
        <f t="shared" si="2"/>
        <v>148.20000000000002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47.2</v>
      </c>
      <c r="R24" s="135">
        <f t="shared" si="3"/>
        <v>25.1</v>
      </c>
      <c r="S24" s="135">
        <f t="shared" si="3"/>
        <v>69.8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5</v>
      </c>
      <c r="X24" s="135">
        <f t="shared" si="3"/>
        <v>0.1</v>
      </c>
      <c r="Y24" s="135">
        <f t="shared" si="3"/>
        <v>1</v>
      </c>
      <c r="Z24" s="136" t="str">
        <f t="shared" si="3"/>
        <v/>
      </c>
      <c r="AA24" s="90">
        <f t="shared" si="2"/>
        <v>148.20000000000002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2025-05-30T08:26:08Z</dcterms:created>
  <dcterms:modified xsi:type="dcterms:W3CDTF">2025-05-30T08:26:09Z</dcterms:modified>
</cp:coreProperties>
</file>