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<sst xmlns="http://schemas.openxmlformats.org/spreadsheetml/2006/main" count="119" uniqueCount="54">
  <si>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29/05/2025 11:29:37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</si>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</sst>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25B-477D-9567-B70A7CA8C42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25B-477D-9567-B70A7CA8C42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2.194</c:v>
                </c:pt>
                <c:pt idx="18">
                  <c:v>3.4430000000000001</c:v>
                </c:pt>
                <c:pt idx="19">
                  <c:v>3.4710000000000001</c:v>
                </c:pt>
                <c:pt idx="20">
                  <c:v>28.167999999999999</c:v>
                </c:pt>
                <c:pt idx="21">
                  <c:v>6.827</c:v>
                </c:pt>
                <c:pt idx="22">
                  <c:v>2.98</c:v>
                </c:pt>
                <c:pt idx="23">
                  <c:v>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5B-477D-9567-B70A7CA8C42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51.445999999999998</c:v>
                </c:pt>
                <c:pt idx="13">
                  <c:v>26.151</c:v>
                </c:pt>
                <c:pt idx="14">
                  <c:v>40.697999999999993</c:v>
                </c:pt>
                <c:pt idx="15">
                  <c:v>28.328000000000003</c:v>
                </c:pt>
                <c:pt idx="16">
                  <c:v>31.439</c:v>
                </c:pt>
                <c:pt idx="17">
                  <c:v>1.5860000000000001</c:v>
                </c:pt>
                <c:pt idx="18">
                  <c:v>8.347999999999999</c:v>
                </c:pt>
                <c:pt idx="19">
                  <c:v>1.8180000000000001</c:v>
                </c:pt>
                <c:pt idx="20">
                  <c:v>4.7210000000000001</c:v>
                </c:pt>
                <c:pt idx="21">
                  <c:v>3.6560000000000001</c:v>
                </c:pt>
                <c:pt idx="22">
                  <c:v>2.722</c:v>
                </c:pt>
                <c:pt idx="23">
                  <c:v>16.141999999999999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5B-477D-9567-B70A7CA8C42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25B-477D-9567-B70A7CA8C42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25B-477D-9567-B70A7CA8C42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25B-477D-9567-B70A7CA8C42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25B-477D-9567-B70A7CA8C42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25B-477D-9567-B70A7CA8C42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10.558999999999999</c:v>
                </c:pt>
                <c:pt idx="19">
                  <c:v>35.58</c:v>
                </c:pt>
                <c:pt idx="20">
                  <c:v>16.850000000000001</c:v>
                </c:pt>
                <c:pt idx="21">
                  <c:v>16.666</c:v>
                </c:pt>
                <c:pt idx="22">
                  <c:v>14.36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25B-477D-9567-B70A7CA8C42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5B-477D-9567-B70A7CA8C42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74.844999999999999</c:v>
                </c:pt>
                <c:pt idx="13">
                  <c:v>49.713000000000001</c:v>
                </c:pt>
                <c:pt idx="14">
                  <c:v>43.143999999999998</c:v>
                </c:pt>
                <c:pt idx="15">
                  <c:v>40.814</c:v>
                </c:pt>
                <c:pt idx="16">
                  <c:v>33.055999999999997</c:v>
                </c:pt>
                <c:pt idx="17">
                  <c:v>71.432999999999993</c:v>
                </c:pt>
                <c:pt idx="22">
                  <c:v>3.1760000000000002</c:v>
                </c:pt>
                <c:pt idx="23">
                  <c:v>9.5500000000000007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5B-477D-9567-B70A7CA8C42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25B-477D-9567-B70A7CA8C42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25B-477D-9567-B70A7CA8C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13.62</c:v>
                </c:pt>
                <c:pt idx="13">
                  <c:v>15.53</c:v>
                </c:pt>
                <c:pt idx="14">
                  <c:v>12.55</c:v>
                </c:pt>
                <c:pt idx="15">
                  <c:v>19.55</c:v>
                </c:pt>
                <c:pt idx="16">
                  <c:v>43.6</c:v>
                </c:pt>
                <c:pt idx="17">
                  <c:v>79.95</c:v>
                </c:pt>
                <c:pt idx="18">
                  <c:v>104.84</c:v>
                </c:pt>
                <c:pt idx="19">
                  <c:v>99.53</c:v>
                </c:pt>
                <c:pt idx="20">
                  <c:v>95.48</c:v>
                </c:pt>
                <c:pt idx="21">
                  <c:v>94</c:v>
                </c:pt>
                <c:pt idx="22">
                  <c:v>96.96</c:v>
                </c:pt>
                <c:pt idx="23">
                  <c:v>83.69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25B-477D-9567-B70A7CA8C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17-495F-A7F0-487E091F751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217-495F-A7F0-487E091F751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5.5069999999999997</c:v>
                </c:pt>
                <c:pt idx="13">
                  <c:v>0.68700000000000006</c:v>
                </c:pt>
                <c:pt idx="17">
                  <c:v>4.2</c:v>
                </c:pt>
                <c:pt idx="18">
                  <c:v>4.7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3">
                  <c:v>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17-495F-A7F0-487E091F751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4.5070000000000006</c:v>
                </c:pt>
                <c:pt idx="13">
                  <c:v>9.5000000000000001E-2</c:v>
                </c:pt>
                <c:pt idx="15">
                  <c:v>3.6999999999999998E-2</c:v>
                </c:pt>
                <c:pt idx="17">
                  <c:v>2.976</c:v>
                </c:pt>
                <c:pt idx="18">
                  <c:v>3.0760000000000001</c:v>
                </c:pt>
                <c:pt idx="19">
                  <c:v>0.375</c:v>
                </c:pt>
                <c:pt idx="22">
                  <c:v>6.9740000000000002</c:v>
                </c:pt>
                <c:pt idx="23">
                  <c:v>8.0330000000000013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17-495F-A7F0-487E091F751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217-495F-A7F0-487E091F751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17-495F-A7F0-487E091F751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4">
                  <c:v>11.898999999999999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17-495F-A7F0-487E091F751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9">
                  <c:v>16.855</c:v>
                </c:pt>
                <c:pt idx="20">
                  <c:v>22.335000000000001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217-495F-A7F0-487E091F751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217-495F-A7F0-487E091F751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217-495F-A7F0-487E091F751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109.7</c:v>
                </c:pt>
                <c:pt idx="13">
                  <c:v>69.099999999999994</c:v>
                </c:pt>
                <c:pt idx="14">
                  <c:v>51.2</c:v>
                </c:pt>
                <c:pt idx="15">
                  <c:v>38.700000000000003</c:v>
                </c:pt>
                <c:pt idx="16">
                  <c:v>64.099999999999994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17-495F-A7F0-487E091F751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6.5839999999999996</c:v>
                </c:pt>
                <c:pt idx="13">
                  <c:v>5.96</c:v>
                </c:pt>
                <c:pt idx="14">
                  <c:v>20.711000000000002</c:v>
                </c:pt>
                <c:pt idx="15">
                  <c:v>30.356000000000002</c:v>
                </c:pt>
                <c:pt idx="16">
                  <c:v>0.34599999999999997</c:v>
                </c:pt>
                <c:pt idx="17">
                  <c:v>68.036999999999992</c:v>
                </c:pt>
                <c:pt idx="18">
                  <c:v>14.574</c:v>
                </c:pt>
                <c:pt idx="19">
                  <c:v>13.638999999999999</c:v>
                </c:pt>
                <c:pt idx="20">
                  <c:v>17.404</c:v>
                </c:pt>
                <c:pt idx="21">
                  <c:v>17.148999999999997</c:v>
                </c:pt>
                <c:pt idx="22">
                  <c:v>16.263999999999999</c:v>
                </c:pt>
                <c:pt idx="23">
                  <c:v>14.859000000000002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17-495F-A7F0-487E091F751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217-495F-A7F0-487E091F751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217-495F-A7F0-487E091F75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13.62</c:v>
                </c:pt>
                <c:pt idx="13">
                  <c:v>15.53</c:v>
                </c:pt>
                <c:pt idx="14">
                  <c:v>12.55</c:v>
                </c:pt>
                <c:pt idx="15">
                  <c:v>19.55</c:v>
                </c:pt>
                <c:pt idx="16">
                  <c:v>43.6</c:v>
                </c:pt>
                <c:pt idx="17">
                  <c:v>79.95</c:v>
                </c:pt>
                <c:pt idx="18">
                  <c:v>104.84</c:v>
                </c:pt>
                <c:pt idx="19">
                  <c:v>99.53</c:v>
                </c:pt>
                <c:pt idx="20">
                  <c:v>95.48</c:v>
                </c:pt>
                <c:pt idx="21">
                  <c:v>94</c:v>
                </c:pt>
                <c:pt idx="22">
                  <c:v>96.96</c:v>
                </c:pt>
                <c:pt idx="23">
                  <c:v>83.69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217-495F-A7F0-487E091F75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126.291</v>
      </c>
      <c r="O4" s="18">
        <v>75.86399999999999</v>
      </c>
      <c r="P4" s="18">
        <v>83.841999999999999</v>
      </c>
      <c r="Q4" s="18">
        <v>69.141999999999996</v>
      </c>
      <c r="R4" s="18">
        <v>64.49499999999999</v>
      </c>
      <c r="S4" s="18">
        <v>75.212999999999994</v>
      </c>
      <c r="T4" s="18">
        <v>22.35</v>
      </c>
      <c r="U4" s="18">
        <v>40.869</v>
      </c>
      <c r="V4" s="18">
        <v>49.738999999999997</v>
      </c>
      <c r="W4" s="18">
        <v>27.149000000000004</v>
      </c>
      <c r="X4" s="18">
        <v>23.238</v>
      </c>
      <c r="Y4" s="18">
        <v>27.591999999999999</v>
      </c>
      <c r="Z4" s="19"/>
      <c r="AA4" s="20">
        <f>SUM(B4:Z4)</f>
        <v>685.78399999999999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13.62</v>
      </c>
      <c r="O7" s="28">
        <v>15.53</v>
      </c>
      <c r="P7" s="28">
        <v>12.55</v>
      </c>
      <c r="Q7" s="28">
        <v>19.55</v>
      </c>
      <c r="R7" s="28">
        <v>43.6</v>
      </c>
      <c r="S7" s="28">
        <v>79.95</v>
      </c>
      <c r="T7" s="28">
        <v>104.84</v>
      </c>
      <c r="U7" s="28">
        <v>99.53</v>
      </c>
      <c r="V7" s="28">
        <v>95.48</v>
      </c>
      <c r="W7" s="28">
        <v>94</v>
      </c>
      <c r="X7" s="28">
        <v>96.96</v>
      </c>
      <c r="Y7" s="28">
        <v>83.69</v>
      </c>
      <c r="Z7" s="29"/>
      <c r="AA7" s="30">
        <f>IF(SUM(B7:Z7)&lt;&gt;0,AVERAGEIF(B7:Z7,"&lt;&gt;"""),"")</f>
        <v>63.274999999999999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10.558999999999999</v>
      </c>
      <c r="U12" s="52">
        <v>35.58</v>
      </c>
      <c r="V12" s="52">
        <v>16.850000000000001</v>
      </c>
      <c r="W12" s="52">
        <v>16.666</v>
      </c>
      <c r="X12" s="52">
        <v>14.36</v>
      </c>
      <c r="Y12" s="52"/>
      <c r="Z12" s="53"/>
      <c r="AA12" s="54">
        <f t="shared" si="0"/>
        <v>94.015000000000001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74.844999999999999</v>
      </c>
      <c r="O14" s="57">
        <v>49.713000000000001</v>
      </c>
      <c r="P14" s="57">
        <v>43.143999999999998</v>
      </c>
      <c r="Q14" s="57">
        <v>40.814</v>
      </c>
      <c r="R14" s="57">
        <v>33.055999999999997</v>
      </c>
      <c r="S14" s="57">
        <v>71.432999999999993</v>
      </c>
      <c r="T14" s="57"/>
      <c r="U14" s="57"/>
      <c r="V14" s="57"/>
      <c r="W14" s="57"/>
      <c r="X14" s="57">
        <v>3.1760000000000002</v>
      </c>
      <c r="Y14" s="57">
        <v>9.5500000000000007</v>
      </c>
      <c r="Z14" s="58"/>
      <c r="AA14" s="59">
        <f t="shared" si="0"/>
        <v>325.73099999999999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74.844999999999999</v>
      </c>
      <c r="O16" s="62">
        <f t="shared" si="1"/>
        <v>49.713000000000001</v>
      </c>
      <c r="P16" s="62">
        <f t="shared" si="1"/>
        <v>43.143999999999998</v>
      </c>
      <c r="Q16" s="62">
        <f t="shared" si="1"/>
        <v>40.814</v>
      </c>
      <c r="R16" s="62">
        <f t="shared" si="1"/>
        <v>33.055999999999997</v>
      </c>
      <c r="S16" s="62">
        <f t="shared" si="1"/>
        <v>71.432999999999993</v>
      </c>
      <c r="T16" s="62">
        <f t="shared" si="1"/>
        <v>10.558999999999999</v>
      </c>
      <c r="U16" s="62">
        <f t="shared" si="1"/>
        <v>35.58</v>
      </c>
      <c r="V16" s="62">
        <f t="shared" si="1"/>
        <v>16.850000000000001</v>
      </c>
      <c r="W16" s="62">
        <f t="shared" si="1"/>
        <v>16.666</v>
      </c>
      <c r="X16" s="62">
        <f t="shared" si="1"/>
        <v>17.536000000000001</v>
      </c>
      <c r="Y16" s="62">
        <f t="shared" si="1"/>
        <v>9.5500000000000007</v>
      </c>
      <c r="Z16" s="63" t="str">
        <f t="shared" si="1"/>
        <v/>
      </c>
      <c r="AA16" s="64">
        <f>SUM(AA10:AA15)</f>
        <v>419.74599999999998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2.194</v>
      </c>
      <c r="T20" s="77">
        <v>3.4430000000000001</v>
      </c>
      <c r="U20" s="77">
        <v>3.4710000000000001</v>
      </c>
      <c r="V20" s="77">
        <v>28.167999999999999</v>
      </c>
      <c r="W20" s="77">
        <v>6.827</v>
      </c>
      <c r="X20" s="77">
        <v>2.98</v>
      </c>
      <c r="Y20" s="77">
        <v>1.9</v>
      </c>
      <c r="Z20" s="78"/>
      <c r="AA20" s="79">
        <f t="shared" si="2"/>
        <v>48.98299999999999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51.445999999999998</v>
      </c>
      <c r="O21" s="81">
        <v>26.151</v>
      </c>
      <c r="P21" s="81">
        <v>40.697999999999993</v>
      </c>
      <c r="Q21" s="81">
        <v>28.328000000000003</v>
      </c>
      <c r="R21" s="81">
        <v>31.439</v>
      </c>
      <c r="S21" s="81">
        <v>1.5860000000000001</v>
      </c>
      <c r="T21" s="81">
        <v>8.347999999999999</v>
      </c>
      <c r="U21" s="81">
        <v>1.8180000000000001</v>
      </c>
      <c r="V21" s="81">
        <v>4.7210000000000001</v>
      </c>
      <c r="W21" s="81">
        <v>3.6560000000000001</v>
      </c>
      <c r="X21" s="81">
        <v>2.722</v>
      </c>
      <c r="Y21" s="81">
        <v>16.141999999999999</v>
      </c>
      <c r="Z21" s="78"/>
      <c r="AA21" s="79">
        <f t="shared" si="2"/>
        <v>217.05500000000001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51.445999999999998</v>
      </c>
      <c r="O26" s="88">
        <f t="shared" si="3"/>
        <v>26.151</v>
      </c>
      <c r="P26" s="88">
        <f t="shared" si="3"/>
        <v>40.697999999999993</v>
      </c>
      <c r="Q26" s="88">
        <f t="shared" si="3"/>
        <v>28.328000000000003</v>
      </c>
      <c r="R26" s="88">
        <f t="shared" si="3"/>
        <v>31.439</v>
      </c>
      <c r="S26" s="88">
        <f t="shared" si="3"/>
        <v>3.7800000000000002</v>
      </c>
      <c r="T26" s="88">
        <f t="shared" si="3"/>
        <v>11.790999999999999</v>
      </c>
      <c r="U26" s="88">
        <f t="shared" si="3"/>
        <v>5.2889999999999997</v>
      </c>
      <c r="V26" s="88">
        <f t="shared" si="3"/>
        <v>32.888999999999996</v>
      </c>
      <c r="W26" s="88">
        <f t="shared" si="3"/>
        <v>10.483000000000001</v>
      </c>
      <c r="X26" s="88">
        <f t="shared" si="3"/>
        <v>5.702</v>
      </c>
      <c r="Y26" s="88">
        <f t="shared" si="3"/>
        <v>18.041999999999998</v>
      </c>
      <c r="Z26" s="89" t="str">
        <f t="shared" si="3"/>
        <v/>
      </c>
      <c r="AA26" s="90">
        <f>SUM(AA19:AA25)</f>
        <v>266.03800000000001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126.291</v>
      </c>
      <c r="O30" s="77">
        <v>75.864000000000004</v>
      </c>
      <c r="P30" s="77">
        <v>83.841999999999999</v>
      </c>
      <c r="Q30" s="77">
        <v>69.141999999999996</v>
      </c>
      <c r="R30" s="77">
        <v>64.495000000000005</v>
      </c>
      <c r="S30" s="77">
        <v>75.212999999999994</v>
      </c>
      <c r="T30" s="77">
        <v>22.35</v>
      </c>
      <c r="U30" s="77">
        <v>40.869</v>
      </c>
      <c r="V30" s="77">
        <v>49.738999999999997</v>
      </c>
      <c r="W30" s="77">
        <v>27.149000000000001</v>
      </c>
      <c r="X30" s="77">
        <v>23.238</v>
      </c>
      <c r="Y30" s="77">
        <v>27.591999999999999</v>
      </c>
      <c r="Z30" s="78"/>
      <c r="AA30" s="79">
        <f>SUM(B30:Z30)</f>
        <v>685.78399999999999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126.291</v>
      </c>
      <c r="O32" s="62">
        <f t="shared" si="4"/>
        <v>75.864000000000004</v>
      </c>
      <c r="P32" s="62">
        <f t="shared" si="4"/>
        <v>83.841999999999999</v>
      </c>
      <c r="Q32" s="62">
        <f t="shared" si="4"/>
        <v>69.141999999999996</v>
      </c>
      <c r="R32" s="62">
        <f t="shared" si="4"/>
        <v>64.495000000000005</v>
      </c>
      <c r="S32" s="62">
        <f t="shared" si="4"/>
        <v>75.212999999999994</v>
      </c>
      <c r="T32" s="62">
        <f t="shared" si="4"/>
        <v>22.35</v>
      </c>
      <c r="U32" s="62">
        <f t="shared" si="4"/>
        <v>40.869</v>
      </c>
      <c r="V32" s="62">
        <f t="shared" si="4"/>
        <v>49.738999999999997</v>
      </c>
      <c r="W32" s="62">
        <f t="shared" si="4"/>
        <v>27.149000000000001</v>
      </c>
      <c r="X32" s="62">
        <f t="shared" si="4"/>
        <v>23.238</v>
      </c>
      <c r="Y32" s="62">
        <f t="shared" si="4"/>
        <v>27.591999999999999</v>
      </c>
      <c r="Z32" s="63" t="str">
        <f t="shared" si="4"/>
        <v/>
      </c>
      <c r="AA32" s="64">
        <f>SUM(AA29:AA31)</f>
        <v>685.78399999999999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126.291</v>
      </c>
      <c r="O52" s="88">
        <f t="shared" si="10"/>
        <v>75.864000000000004</v>
      </c>
      <c r="P52" s="88">
        <f t="shared" si="10"/>
        <v>83.841999999999985</v>
      </c>
      <c r="Q52" s="88">
        <f t="shared" si="10"/>
        <v>69.141999999999996</v>
      </c>
      <c r="R52" s="88">
        <f t="shared" si="10"/>
        <v>64.495000000000005</v>
      </c>
      <c r="S52" s="88">
        <f t="shared" si="10"/>
        <v>75.212999999999994</v>
      </c>
      <c r="T52" s="88">
        <f t="shared" si="10"/>
        <v>22.349999999999998</v>
      </c>
      <c r="U52" s="88">
        <f t="shared" si="10"/>
        <v>40.869</v>
      </c>
      <c r="V52" s="88">
        <f t="shared" si="10"/>
        <v>49.738999999999997</v>
      </c>
      <c r="W52" s="88">
        <f t="shared" si="10"/>
        <v>27.149000000000001</v>
      </c>
      <c r="X52" s="88">
        <f t="shared" si="10"/>
        <v>23.238</v>
      </c>
      <c r="Y52" s="88">
        <f t="shared" si="10"/>
        <v>27.591999999999999</v>
      </c>
      <c r="Z52" s="89" t="str">
        <f t="shared" si="10"/>
        <v/>
      </c>
      <c r="AA52" s="104">
        <f>SUM(B52:Z52)</f>
        <v>685.78399999999999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126.298</v>
      </c>
      <c r="O4" s="18">
        <v>75.841999999999985</v>
      </c>
      <c r="P4" s="18">
        <v>83.81</v>
      </c>
      <c r="Q4" s="18">
        <v>69.093000000000018</v>
      </c>
      <c r="R4" s="18">
        <v>64.445999999999998</v>
      </c>
      <c r="S4" s="18">
        <v>75.21299999999998</v>
      </c>
      <c r="T4" s="18">
        <v>22.349999999999998</v>
      </c>
      <c r="U4" s="18">
        <v>40.869</v>
      </c>
      <c r="V4" s="18">
        <v>49.739000000000004</v>
      </c>
      <c r="W4" s="18">
        <v>27.149000000000001</v>
      </c>
      <c r="X4" s="18">
        <v>23.238</v>
      </c>
      <c r="Y4" s="18">
        <v>27.592000000000002</v>
      </c>
      <c r="Z4" s="19"/>
      <c r="AA4" s="20">
        <f>SUM(B4:Z4)</f>
        <v>685.63900000000001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13.62</v>
      </c>
      <c r="O7" s="28">
        <v>15.53</v>
      </c>
      <c r="P7" s="28">
        <v>12.55</v>
      </c>
      <c r="Q7" s="28">
        <v>19.55</v>
      </c>
      <c r="R7" s="28">
        <v>43.6</v>
      </c>
      <c r="S7" s="28">
        <v>79.95</v>
      </c>
      <c r="T7" s="28">
        <v>104.84</v>
      </c>
      <c r="U7" s="28">
        <v>99.53</v>
      </c>
      <c r="V7" s="28">
        <v>95.48</v>
      </c>
      <c r="W7" s="28">
        <v>94</v>
      </c>
      <c r="X7" s="28">
        <v>96.96</v>
      </c>
      <c r="Y7" s="28">
        <v>83.69</v>
      </c>
      <c r="Z7" s="29"/>
      <c r="AA7" s="30">
        <f>IF(SUM(B7:Z7)&lt;&gt;0,AVERAGEIF(B7:Z7,"&lt;&gt;"""),"")</f>
        <v>63.274999999999999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16.855</v>
      </c>
      <c r="V10" s="42">
        <v>22.335000000000001</v>
      </c>
      <c r="W10" s="42"/>
      <c r="X10" s="42"/>
      <c r="Y10" s="42"/>
      <c r="Z10" s="43"/>
      <c r="AA10" s="44">
        <f t="shared" ref="AA10:AA15" si="0">SUM(B10:Z10)</f>
        <v>39.19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6.5839999999999996</v>
      </c>
      <c r="O14" s="57">
        <v>5.96</v>
      </c>
      <c r="P14" s="57">
        <v>20.711000000000002</v>
      </c>
      <c r="Q14" s="57">
        <v>30.356000000000002</v>
      </c>
      <c r="R14" s="57">
        <v>0.34599999999999997</v>
      </c>
      <c r="S14" s="57">
        <v>68.036999999999992</v>
      </c>
      <c r="T14" s="57">
        <v>14.574</v>
      </c>
      <c r="U14" s="57">
        <v>13.638999999999999</v>
      </c>
      <c r="V14" s="57">
        <v>17.404</v>
      </c>
      <c r="W14" s="57">
        <v>17.148999999999997</v>
      </c>
      <c r="X14" s="57">
        <v>16.263999999999999</v>
      </c>
      <c r="Y14" s="57">
        <v>14.859000000000002</v>
      </c>
      <c r="Z14" s="58"/>
      <c r="AA14" s="59">
        <f t="shared" si="0"/>
        <v>225.88300000000004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6.5839999999999996</v>
      </c>
      <c r="O16" s="62">
        <f t="shared" si="1"/>
        <v>5.96</v>
      </c>
      <c r="P16" s="62">
        <f t="shared" si="1"/>
        <v>20.711000000000002</v>
      </c>
      <c r="Q16" s="62">
        <f t="shared" si="1"/>
        <v>30.356000000000002</v>
      </c>
      <c r="R16" s="62">
        <f t="shared" si="1"/>
        <v>0.34599999999999997</v>
      </c>
      <c r="S16" s="62">
        <f t="shared" si="1"/>
        <v>68.036999999999992</v>
      </c>
      <c r="T16" s="62">
        <f t="shared" si="1"/>
        <v>14.574</v>
      </c>
      <c r="U16" s="62">
        <f t="shared" si="1"/>
        <v>30.494</v>
      </c>
      <c r="V16" s="62">
        <f t="shared" si="1"/>
        <v>39.739000000000004</v>
      </c>
      <c r="W16" s="62">
        <f t="shared" si="1"/>
        <v>17.148999999999997</v>
      </c>
      <c r="X16" s="62">
        <f t="shared" si="1"/>
        <v>16.263999999999999</v>
      </c>
      <c r="Y16" s="62">
        <f t="shared" si="1"/>
        <v>14.859000000000002</v>
      </c>
      <c r="Z16" s="63" t="str">
        <f t="shared" si="1"/>
        <v/>
      </c>
      <c r="AA16" s="64">
        <f>SUM(AA10:AA15)</f>
        <v>265.07300000000004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5.5069999999999997</v>
      </c>
      <c r="O20" s="77">
        <v>0.68700000000000006</v>
      </c>
      <c r="P20" s="77"/>
      <c r="Q20" s="77"/>
      <c r="R20" s="77"/>
      <c r="S20" s="77">
        <v>4.2</v>
      </c>
      <c r="T20" s="77">
        <v>4.7</v>
      </c>
      <c r="U20" s="77">
        <v>10</v>
      </c>
      <c r="V20" s="77">
        <v>10</v>
      </c>
      <c r="W20" s="77">
        <v>10</v>
      </c>
      <c r="X20" s="77"/>
      <c r="Y20" s="77">
        <v>4.7</v>
      </c>
      <c r="Z20" s="78"/>
      <c r="AA20" s="79">
        <f t="shared" si="2"/>
        <v>49.794000000000004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4.5070000000000006</v>
      </c>
      <c r="O21" s="81">
        <v>9.5000000000000001E-2</v>
      </c>
      <c r="P21" s="81"/>
      <c r="Q21" s="81">
        <v>3.6999999999999998E-2</v>
      </c>
      <c r="R21" s="81"/>
      <c r="S21" s="81">
        <v>2.976</v>
      </c>
      <c r="T21" s="81">
        <v>3.0760000000000001</v>
      </c>
      <c r="U21" s="81">
        <v>0.375</v>
      </c>
      <c r="V21" s="81"/>
      <c r="W21" s="81"/>
      <c r="X21" s="81">
        <v>6.9740000000000002</v>
      </c>
      <c r="Y21" s="81">
        <v>8.0330000000000013</v>
      </c>
      <c r="Z21" s="78"/>
      <c r="AA21" s="79">
        <f t="shared" si="2"/>
        <v>26.073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11.898999999999999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11.898999999999999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10.013999999999999</v>
      </c>
      <c r="O26" s="88">
        <f t="shared" si="3"/>
        <v>0.78200000000000003</v>
      </c>
      <c r="P26" s="88">
        <f t="shared" si="3"/>
        <v>11.898999999999999</v>
      </c>
      <c r="Q26" s="88">
        <f t="shared" si="3"/>
        <v>3.6999999999999998E-2</v>
      </c>
      <c r="R26" s="88">
        <f t="shared" si="3"/>
        <v>0</v>
      </c>
      <c r="S26" s="88">
        <f t="shared" si="3"/>
        <v>7.1760000000000002</v>
      </c>
      <c r="T26" s="88">
        <f t="shared" si="3"/>
        <v>7.7759999999999998</v>
      </c>
      <c r="U26" s="88">
        <f t="shared" si="3"/>
        <v>10.375</v>
      </c>
      <c r="V26" s="88">
        <f t="shared" si="3"/>
        <v>10</v>
      </c>
      <c r="W26" s="88">
        <f t="shared" si="3"/>
        <v>10</v>
      </c>
      <c r="X26" s="88">
        <f t="shared" si="3"/>
        <v>6.9740000000000002</v>
      </c>
      <c r="Y26" s="88">
        <f t="shared" si="3"/>
        <v>12.733000000000001</v>
      </c>
      <c r="Z26" s="89" t="str">
        <f t="shared" si="3"/>
        <v/>
      </c>
      <c r="AA26" s="90">
        <f>SUM(AA19:AA25)</f>
        <v>87.766000000000005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16.597999999999999</v>
      </c>
      <c r="O30" s="77">
        <v>6.742</v>
      </c>
      <c r="P30" s="77">
        <v>32.61</v>
      </c>
      <c r="Q30" s="77">
        <v>30.393000000000001</v>
      </c>
      <c r="R30" s="77">
        <v>0.34599999999999997</v>
      </c>
      <c r="S30" s="77">
        <v>75.212999999999994</v>
      </c>
      <c r="T30" s="77">
        <v>22.35</v>
      </c>
      <c r="U30" s="77">
        <v>40.869</v>
      </c>
      <c r="V30" s="77">
        <v>49.738999999999997</v>
      </c>
      <c r="W30" s="77">
        <v>27.149000000000001</v>
      </c>
      <c r="X30" s="77">
        <v>23.238</v>
      </c>
      <c r="Y30" s="77">
        <v>27.591999999999999</v>
      </c>
      <c r="Z30" s="78"/>
      <c r="AA30" s="79">
        <f>SUM(B30:Z30)</f>
        <v>352.83899999999994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16.597999999999999</v>
      </c>
      <c r="O32" s="62">
        <f t="shared" si="4"/>
        <v>6.742</v>
      </c>
      <c r="P32" s="62">
        <f t="shared" si="4"/>
        <v>32.61</v>
      </c>
      <c r="Q32" s="62">
        <f t="shared" si="4"/>
        <v>30.393000000000001</v>
      </c>
      <c r="R32" s="62">
        <f t="shared" si="4"/>
        <v>0.34599999999999997</v>
      </c>
      <c r="S32" s="62">
        <f t="shared" si="4"/>
        <v>75.212999999999994</v>
      </c>
      <c r="T32" s="62">
        <f t="shared" si="4"/>
        <v>22.35</v>
      </c>
      <c r="U32" s="62">
        <f t="shared" si="4"/>
        <v>40.869</v>
      </c>
      <c r="V32" s="62">
        <f t="shared" si="4"/>
        <v>49.738999999999997</v>
      </c>
      <c r="W32" s="62">
        <f t="shared" si="4"/>
        <v>27.149000000000001</v>
      </c>
      <c r="X32" s="62">
        <f t="shared" si="4"/>
        <v>23.238</v>
      </c>
      <c r="Y32" s="62">
        <f t="shared" si="4"/>
        <v>27.591999999999999</v>
      </c>
      <c r="Z32" s="63" t="str">
        <f t="shared" si="4"/>
        <v/>
      </c>
      <c r="AA32" s="64">
        <f>SUM(AA29:AA31)</f>
        <v>352.83899999999994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109.7</v>
      </c>
      <c r="O37" s="99">
        <v>69.099999999999994</v>
      </c>
      <c r="P37" s="99">
        <v>51.2</v>
      </c>
      <c r="Q37" s="99">
        <v>38.700000000000003</v>
      </c>
      <c r="R37" s="99">
        <v>64.099999999999994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332.79999999999995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109.7</v>
      </c>
      <c r="O40" s="88">
        <f t="shared" si="6"/>
        <v>69.099999999999994</v>
      </c>
      <c r="P40" s="88">
        <f t="shared" si="6"/>
        <v>51.2</v>
      </c>
      <c r="Q40" s="88">
        <f t="shared" si="6"/>
        <v>38.700000000000003</v>
      </c>
      <c r="R40" s="88">
        <f t="shared" si="6"/>
        <v>64.099999999999994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332.79999999999995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109.7</v>
      </c>
      <c r="O45" s="99">
        <v>69.099999999999994</v>
      </c>
      <c r="P45" s="99">
        <v>51.2</v>
      </c>
      <c r="Q45" s="99">
        <v>38.700000000000003</v>
      </c>
      <c r="R45" s="99">
        <v>64.099999999999994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332.79999999999995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109.7</v>
      </c>
      <c r="O49" s="88">
        <f t="shared" si="8"/>
        <v>69.099999999999994</v>
      </c>
      <c r="P49" s="88">
        <f t="shared" si="8"/>
        <v>51.2</v>
      </c>
      <c r="Q49" s="88">
        <f t="shared" si="8"/>
        <v>38.700000000000003</v>
      </c>
      <c r="R49" s="88">
        <f t="shared" si="8"/>
        <v>64.099999999999994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332.79999999999995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126.298</v>
      </c>
      <c r="O52" s="88">
        <f t="shared" si="10"/>
        <v>75.841999999999999</v>
      </c>
      <c r="P52" s="88">
        <f t="shared" si="10"/>
        <v>83.81</v>
      </c>
      <c r="Q52" s="88">
        <f t="shared" si="10"/>
        <v>69.093000000000004</v>
      </c>
      <c r="R52" s="88">
        <f t="shared" si="10"/>
        <v>64.445999999999998</v>
      </c>
      <c r="S52" s="88">
        <f t="shared" si="10"/>
        <v>75.212999999999994</v>
      </c>
      <c r="T52" s="88">
        <f t="shared" si="10"/>
        <v>22.35</v>
      </c>
      <c r="U52" s="88">
        <f t="shared" si="10"/>
        <v>40.869</v>
      </c>
      <c r="V52" s="88">
        <f t="shared" si="10"/>
        <v>49.739000000000004</v>
      </c>
      <c r="W52" s="88">
        <f t="shared" si="10"/>
        <v>27.148999999999997</v>
      </c>
      <c r="X52" s="88">
        <f t="shared" si="10"/>
        <v>23.238</v>
      </c>
      <c r="Y52" s="88">
        <f t="shared" si="10"/>
        <v>27.592000000000002</v>
      </c>
      <c r="Z52" s="89" t="str">
        <f t="shared" si="10"/>
        <v/>
      </c>
      <c r="AA52" s="104">
        <f>SUM(B52:Z52)</f>
        <v>685.63900000000001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109.7</v>
      </c>
      <c r="O4" s="18">
        <v>69.099999999999994</v>
      </c>
      <c r="P4" s="18">
        <v>51.2</v>
      </c>
      <c r="Q4" s="18">
        <v>38.700000000000003</v>
      </c>
      <c r="R4" s="18">
        <v>64.099999999999994</v>
      </c>
      <c r="S4" s="18"/>
      <c r="T4" s="18"/>
      <c r="U4" s="18"/>
      <c r="V4" s="18"/>
      <c r="W4" s="18"/>
      <c r="X4" s="18"/>
      <c r="Y4" s="18"/>
      <c r="Z4" s="19"/>
      <c r="AA4" s="111">
        <f>SUM(B4:Z4)</f>
        <v>332.79999999999995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13.62</v>
      </c>
      <c r="O7" s="117">
        <v>15.53</v>
      </c>
      <c r="P7" s="117">
        <v>12.55</v>
      </c>
      <c r="Q7" s="117">
        <v>19.55</v>
      </c>
      <c r="R7" s="117">
        <v>43.6</v>
      </c>
      <c r="S7" s="117">
        <v>79.95</v>
      </c>
      <c r="T7" s="117">
        <v>104.84</v>
      </c>
      <c r="U7" s="117">
        <v>99.53</v>
      </c>
      <c r="V7" s="117">
        <v>95.48</v>
      </c>
      <c r="W7" s="117">
        <v>94</v>
      </c>
      <c r="X7" s="117">
        <v>96.96</v>
      </c>
      <c r="Y7" s="117">
        <v>83.69</v>
      </c>
      <c r="Z7" s="118"/>
      <c r="AA7" s="119">
        <f>IF(SUM(B7:Z7)&lt;&gt;0,AVERAGEIF(B7:Z7,"&lt;&gt;"""),"")</f>
        <v>63.274999999999999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109.7</v>
      </c>
      <c r="O21" s="129">
        <v>69.099999999999994</v>
      </c>
      <c r="P21" s="129">
        <v>51.2</v>
      </c>
      <c r="Q21" s="129">
        <v>38.700000000000003</v>
      </c>
      <c r="R21" s="129">
        <v>64.099999999999994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332.79999999999995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109.7</v>
      </c>
      <c r="O24" s="135">
        <f t="shared" si="3"/>
        <v>69.099999999999994</v>
      </c>
      <c r="P24" s="135">
        <f t="shared" si="3"/>
        <v>51.2</v>
      </c>
      <c r="Q24" s="135">
        <f t="shared" si="3"/>
        <v>38.700000000000003</v>
      </c>
      <c r="R24" s="135">
        <f t="shared" si="3"/>
        <v>64.099999999999994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332.79999999999995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2025-05-29T08:29:37Z</dcterms:created>
  <dcterms:modified xsi:type="dcterms:W3CDTF">2025-05-29T08:29:39Z</dcterms:modified>
</cp:coreProperties>
</file>