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<sst xmlns="http://schemas.openxmlformats.org/spreadsheetml/2006/main" count="119" uniqueCount="54">
  <si>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28/05/2025 11:29:41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</si>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</sst>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AA-40BD-B7EE-0865DA22C0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AA-40BD-B7EE-0865DA22C0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2.2679999999999998</c:v>
                </c:pt>
                <c:pt idx="19">
                  <c:v>2.302</c:v>
                </c:pt>
                <c:pt idx="20">
                  <c:v>2.2149999999999999</c:v>
                </c:pt>
                <c:pt idx="21">
                  <c:v>2.0419999999999998</c:v>
                </c:pt>
                <c:pt idx="22">
                  <c:v>1.958</c:v>
                </c:pt>
                <c:pt idx="23">
                  <c:v>1.8919999999999999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A-40BD-B7EE-0865DA22C0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4.1509999999999998</c:v>
                </c:pt>
                <c:pt idx="13">
                  <c:v>3.5830000000000002</c:v>
                </c:pt>
                <c:pt idx="14">
                  <c:v>2.1059999999999999</c:v>
                </c:pt>
                <c:pt idx="15">
                  <c:v>21.922000000000001</c:v>
                </c:pt>
                <c:pt idx="18">
                  <c:v>1.1040000000000001</c:v>
                </c:pt>
                <c:pt idx="19">
                  <c:v>1.7170000000000001</c:v>
                </c:pt>
                <c:pt idx="20">
                  <c:v>1.4179999999999999</c:v>
                </c:pt>
                <c:pt idx="21">
                  <c:v>2.1219999999999999</c:v>
                </c:pt>
                <c:pt idx="22">
                  <c:v>2.2330000000000001</c:v>
                </c:pt>
                <c:pt idx="23">
                  <c:v>1.734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AA-40BD-B7EE-0865DA22C0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AA-40BD-B7EE-0865DA22C0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AA-40BD-B7EE-0865DA22C0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AA-40BD-B7EE-0865DA22C0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AA-40BD-B7EE-0865DA22C0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AA-40BD-B7EE-0865DA22C0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38</c:v>
                </c:pt>
                <c:pt idx="17">
                  <c:v>54.915999999999997</c:v>
                </c:pt>
                <c:pt idx="18">
                  <c:v>79</c:v>
                </c:pt>
                <c:pt idx="19">
                  <c:v>73.497</c:v>
                </c:pt>
                <c:pt idx="20">
                  <c:v>73</c:v>
                </c:pt>
                <c:pt idx="21">
                  <c:v>76</c:v>
                </c:pt>
                <c:pt idx="22">
                  <c:v>75.573000000000008</c:v>
                </c:pt>
                <c:pt idx="23">
                  <c:v>86.414000000000001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AA-40BD-B7EE-0865DA22C09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34.6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AA-40BD-B7EE-0865DA22C0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30.268000000000001</c:v>
                </c:pt>
                <c:pt idx="13">
                  <c:v>21.204000000000001</c:v>
                </c:pt>
                <c:pt idx="14">
                  <c:v>21.97</c:v>
                </c:pt>
                <c:pt idx="15">
                  <c:v>32.695999999999998</c:v>
                </c:pt>
                <c:pt idx="16">
                  <c:v>0.76200000000000001</c:v>
                </c:pt>
                <c:pt idx="17">
                  <c:v>0.106</c:v>
                </c:pt>
                <c:pt idx="18">
                  <c:v>57.321999999999996</c:v>
                </c:pt>
                <c:pt idx="19">
                  <c:v>23.792999999999999</c:v>
                </c:pt>
                <c:pt idx="20">
                  <c:v>28.684999999999999</c:v>
                </c:pt>
                <c:pt idx="21">
                  <c:v>16.913</c:v>
                </c:pt>
                <c:pt idx="22">
                  <c:v>8.5739999999999998</c:v>
                </c:pt>
                <c:pt idx="23">
                  <c:v>9.5560000000000009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AA-40BD-B7EE-0865DA22C0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AA-40BD-B7EE-0865DA22C0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AA-40BD-B7EE-0865DA22C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41.82</c:v>
                </c:pt>
                <c:pt idx="13">
                  <c:v>40.119999999999997</c:v>
                </c:pt>
                <c:pt idx="14">
                  <c:v>65.25</c:v>
                </c:pt>
                <c:pt idx="15">
                  <c:v>80.31</c:v>
                </c:pt>
                <c:pt idx="16">
                  <c:v>78.63</c:v>
                </c:pt>
                <c:pt idx="17">
                  <c:v>108.15</c:v>
                </c:pt>
                <c:pt idx="18">
                  <c:v>138.9</c:v>
                </c:pt>
                <c:pt idx="19">
                  <c:v>140.34</c:v>
                </c:pt>
                <c:pt idx="20">
                  <c:v>173.13</c:v>
                </c:pt>
                <c:pt idx="21">
                  <c:v>147.18</c:v>
                </c:pt>
                <c:pt idx="22">
                  <c:v>138.62</c:v>
                </c:pt>
                <c:pt idx="23">
                  <c:v>126.81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AA-40BD-B7EE-0865DA22C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60-44C9-8A34-AB10ED5310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10</c:v>
                </c:pt>
                <c:pt idx="19">
                  <c:v>10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0-44C9-8A34-AB10ED5310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22.789000000000001</c:v>
                </c:pt>
                <c:pt idx="13">
                  <c:v>21.172999999999998</c:v>
                </c:pt>
                <c:pt idx="14">
                  <c:v>21.001000000000001</c:v>
                </c:pt>
                <c:pt idx="15">
                  <c:v>4.3600000000000003</c:v>
                </c:pt>
                <c:pt idx="16">
                  <c:v>1.02</c:v>
                </c:pt>
                <c:pt idx="17">
                  <c:v>36.28</c:v>
                </c:pt>
                <c:pt idx="18">
                  <c:v>31</c:v>
                </c:pt>
                <c:pt idx="19">
                  <c:v>24.849999999999998</c:v>
                </c:pt>
                <c:pt idx="20">
                  <c:v>22.400000000000002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0-44C9-8A34-AB10ED5310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3.5</c:v>
                </c:pt>
                <c:pt idx="14">
                  <c:v>2.9359999999999999</c:v>
                </c:pt>
                <c:pt idx="15">
                  <c:v>3.238</c:v>
                </c:pt>
                <c:pt idx="16">
                  <c:v>21.125</c:v>
                </c:pt>
                <c:pt idx="17">
                  <c:v>16.436999999999998</c:v>
                </c:pt>
                <c:pt idx="18">
                  <c:v>17.015000000000001</c:v>
                </c:pt>
                <c:pt idx="19">
                  <c:v>23.077999999999999</c:v>
                </c:pt>
                <c:pt idx="20">
                  <c:v>33.480999999999995</c:v>
                </c:pt>
                <c:pt idx="21">
                  <c:v>8.4499999999999993</c:v>
                </c:pt>
                <c:pt idx="22">
                  <c:v>6.85</c:v>
                </c:pt>
                <c:pt idx="23">
                  <c:v>5.3410000000000002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0-44C9-8A34-AB10ED5310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60-44C9-8A34-AB10ED5310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60-44C9-8A34-AB10ED5310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0.10799999999999998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0-44C9-8A34-AB10ED5310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60-44C9-8A34-AB10ED5310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60-44C9-8A34-AB10ED5310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24.262999999999998</c:v>
                </c:pt>
                <c:pt idx="20">
                  <c:v>24.637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60-44C9-8A34-AB10ED5310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</c:v>
                </c:pt>
                <c:pt idx="16">
                  <c:v>0</c:v>
                </c:pt>
                <c:pt idx="17">
                  <c:v>0</c:v>
                </c:pt>
                <c:pt idx="18">
                  <c:v>91.7</c:v>
                </c:pt>
                <c:pt idx="19">
                  <c:v>5</c:v>
                </c:pt>
                <c:pt idx="20">
                  <c:v>14.8</c:v>
                </c:pt>
                <c:pt idx="21">
                  <c:v>83.2</c:v>
                </c:pt>
                <c:pt idx="22">
                  <c:v>81.5</c:v>
                </c:pt>
                <c:pt idx="23">
                  <c:v>94.3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60-44C9-8A34-AB10ED5310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11.629999999999999</c:v>
                </c:pt>
                <c:pt idx="13">
                  <c:v>0.114</c:v>
                </c:pt>
                <c:pt idx="14">
                  <c:v>3.1E-2</c:v>
                </c:pt>
                <c:pt idx="16">
                  <c:v>16.617000000000001</c:v>
                </c:pt>
                <c:pt idx="17">
                  <c:v>26.899999999999995</c:v>
                </c:pt>
                <c:pt idx="19">
                  <c:v>14.118</c:v>
                </c:pt>
                <c:pt idx="21">
                  <c:v>5.46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60-44C9-8A34-AB10ED5310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60-44C9-8A34-AB10ED5310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60-44C9-8A34-AB10ED531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41.82</c:v>
                </c:pt>
                <c:pt idx="13">
                  <c:v>40.119999999999997</c:v>
                </c:pt>
                <c:pt idx="14">
                  <c:v>65.25</c:v>
                </c:pt>
                <c:pt idx="15">
                  <c:v>80.31</c:v>
                </c:pt>
                <c:pt idx="16">
                  <c:v>78.63</c:v>
                </c:pt>
                <c:pt idx="17">
                  <c:v>108.15</c:v>
                </c:pt>
                <c:pt idx="18">
                  <c:v>138.9</c:v>
                </c:pt>
                <c:pt idx="19">
                  <c:v>140.34</c:v>
                </c:pt>
                <c:pt idx="20">
                  <c:v>173.13</c:v>
                </c:pt>
                <c:pt idx="21">
                  <c:v>147.18</c:v>
                </c:pt>
                <c:pt idx="22">
                  <c:v>138.62</c:v>
                </c:pt>
                <c:pt idx="23">
                  <c:v>126.81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60-44C9-8A34-AB10ED531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34.418999999999997</v>
      </c>
      <c r="O4" s="18">
        <v>24.786999999999999</v>
      </c>
      <c r="P4" s="18">
        <v>24.076000000000001</v>
      </c>
      <c r="Q4" s="18">
        <v>54.618000000000002</v>
      </c>
      <c r="R4" s="18">
        <v>38.762</v>
      </c>
      <c r="S4" s="18">
        <v>89.622</v>
      </c>
      <c r="T4" s="18">
        <v>139.69400000000002</v>
      </c>
      <c r="U4" s="18">
        <v>101.309</v>
      </c>
      <c r="V4" s="18">
        <v>105.318</v>
      </c>
      <c r="W4" s="18">
        <v>97.076999999999998</v>
      </c>
      <c r="X4" s="18">
        <v>88.337999999999994</v>
      </c>
      <c r="Y4" s="18">
        <v>99.596000000000004</v>
      </c>
      <c r="Z4" s="19"/>
      <c r="AA4" s="20">
        <f>SUM(B4:Z4)</f>
        <v>897.61599999999999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41.82</v>
      </c>
      <c r="O7" s="28">
        <v>40.119999999999997</v>
      </c>
      <c r="P7" s="28">
        <v>65.25</v>
      </c>
      <c r="Q7" s="28">
        <v>80.31</v>
      </c>
      <c r="R7" s="28">
        <v>78.63</v>
      </c>
      <c r="S7" s="28">
        <v>108.15</v>
      </c>
      <c r="T7" s="28">
        <v>138.9</v>
      </c>
      <c r="U7" s="28">
        <v>140.34</v>
      </c>
      <c r="V7" s="28">
        <v>173.13</v>
      </c>
      <c r="W7" s="28">
        <v>147.18</v>
      </c>
      <c r="X7" s="28">
        <v>138.62</v>
      </c>
      <c r="Y7" s="28">
        <v>126.81</v>
      </c>
      <c r="Z7" s="29"/>
      <c r="AA7" s="30">
        <f>IF(SUM(B7:Z7)&lt;&gt;0,AVERAGEIF(B7:Z7,"&lt;&gt;"""),"")</f>
        <v>106.60499999999998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</v>
      </c>
      <c r="S12" s="52">
        <v>54.915999999999997</v>
      </c>
      <c r="T12" s="52">
        <v>79</v>
      </c>
      <c r="U12" s="52">
        <v>73.497</v>
      </c>
      <c r="V12" s="52">
        <v>73</v>
      </c>
      <c r="W12" s="52">
        <v>76</v>
      </c>
      <c r="X12" s="52">
        <v>75.573000000000008</v>
      </c>
      <c r="Y12" s="52">
        <v>86.414000000000001</v>
      </c>
      <c r="Z12" s="53"/>
      <c r="AA12" s="54">
        <f t="shared" si="0"/>
        <v>556.4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30.268000000000001</v>
      </c>
      <c r="O14" s="57">
        <v>21.204000000000001</v>
      </c>
      <c r="P14" s="57">
        <v>21.97</v>
      </c>
      <c r="Q14" s="57">
        <v>32.695999999999998</v>
      </c>
      <c r="R14" s="57">
        <v>0.76200000000000001</v>
      </c>
      <c r="S14" s="57">
        <v>0.106</v>
      </c>
      <c r="T14" s="57">
        <v>57.321999999999996</v>
      </c>
      <c r="U14" s="57">
        <v>23.792999999999999</v>
      </c>
      <c r="V14" s="57">
        <v>28.684999999999999</v>
      </c>
      <c r="W14" s="57">
        <v>16.913</v>
      </c>
      <c r="X14" s="57">
        <v>8.5739999999999998</v>
      </c>
      <c r="Y14" s="57">
        <v>9.5560000000000009</v>
      </c>
      <c r="Z14" s="58"/>
      <c r="AA14" s="59">
        <f t="shared" si="0"/>
        <v>251.84900000000005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30.268000000000001</v>
      </c>
      <c r="O16" s="62">
        <f t="shared" si="1"/>
        <v>21.204000000000001</v>
      </c>
      <c r="P16" s="62">
        <f t="shared" si="1"/>
        <v>21.97</v>
      </c>
      <c r="Q16" s="62">
        <f t="shared" si="1"/>
        <v>32.695999999999998</v>
      </c>
      <c r="R16" s="62">
        <f t="shared" si="1"/>
        <v>38.762</v>
      </c>
      <c r="S16" s="62">
        <f t="shared" si="1"/>
        <v>55.021999999999998</v>
      </c>
      <c r="T16" s="62">
        <f t="shared" si="1"/>
        <v>136.322</v>
      </c>
      <c r="U16" s="62">
        <f t="shared" si="1"/>
        <v>97.289999999999992</v>
      </c>
      <c r="V16" s="62">
        <f t="shared" si="1"/>
        <v>101.685</v>
      </c>
      <c r="W16" s="62">
        <f t="shared" si="1"/>
        <v>92.912999999999997</v>
      </c>
      <c r="X16" s="62">
        <f t="shared" si="1"/>
        <v>84.147000000000006</v>
      </c>
      <c r="Y16" s="62">
        <f t="shared" si="1"/>
        <v>95.97</v>
      </c>
      <c r="Z16" s="63" t="str">
        <f t="shared" si="1"/>
        <v/>
      </c>
      <c r="AA16" s="64">
        <f>SUM(AA10:AA15)</f>
        <v>808.24900000000002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2.2679999999999998</v>
      </c>
      <c r="U20" s="77">
        <v>2.302</v>
      </c>
      <c r="V20" s="77">
        <v>2.2149999999999999</v>
      </c>
      <c r="W20" s="77">
        <v>2.0419999999999998</v>
      </c>
      <c r="X20" s="77">
        <v>1.958</v>
      </c>
      <c r="Y20" s="77">
        <v>1.8919999999999999</v>
      </c>
      <c r="Z20" s="78"/>
      <c r="AA20" s="79">
        <f t="shared" si="2"/>
        <v>12.677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4.1509999999999998</v>
      </c>
      <c r="O21" s="81">
        <v>3.5830000000000002</v>
      </c>
      <c r="P21" s="81">
        <v>2.1059999999999999</v>
      </c>
      <c r="Q21" s="81">
        <v>21.922000000000001</v>
      </c>
      <c r="R21" s="81"/>
      <c r="S21" s="81"/>
      <c r="T21" s="81">
        <v>1.1040000000000001</v>
      </c>
      <c r="U21" s="81">
        <v>1.7170000000000001</v>
      </c>
      <c r="V21" s="81">
        <v>1.4179999999999999</v>
      </c>
      <c r="W21" s="81">
        <v>2.1219999999999999</v>
      </c>
      <c r="X21" s="81">
        <v>2.2330000000000001</v>
      </c>
      <c r="Y21" s="81">
        <v>1.734</v>
      </c>
      <c r="Z21" s="78"/>
      <c r="AA21" s="79">
        <f t="shared" si="2"/>
        <v>42.089999999999996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4.1509999999999998</v>
      </c>
      <c r="O26" s="88">
        <f t="shared" si="3"/>
        <v>3.5830000000000002</v>
      </c>
      <c r="P26" s="88">
        <f t="shared" si="3"/>
        <v>2.1059999999999999</v>
      </c>
      <c r="Q26" s="88">
        <f t="shared" si="3"/>
        <v>21.922000000000001</v>
      </c>
      <c r="R26" s="88">
        <f t="shared" si="3"/>
        <v>0</v>
      </c>
      <c r="S26" s="88">
        <f t="shared" si="3"/>
        <v>0</v>
      </c>
      <c r="T26" s="88">
        <f t="shared" si="3"/>
        <v>3.3719999999999999</v>
      </c>
      <c r="U26" s="88">
        <f t="shared" si="3"/>
        <v>4.0190000000000001</v>
      </c>
      <c r="V26" s="88">
        <f t="shared" si="3"/>
        <v>3.633</v>
      </c>
      <c r="W26" s="88">
        <f t="shared" si="3"/>
        <v>4.1639999999999997</v>
      </c>
      <c r="X26" s="88">
        <f t="shared" si="3"/>
        <v>4.1909999999999998</v>
      </c>
      <c r="Y26" s="88">
        <f t="shared" si="3"/>
        <v>3.6259999999999999</v>
      </c>
      <c r="Z26" s="89" t="str">
        <f t="shared" si="3"/>
        <v/>
      </c>
      <c r="AA26" s="90">
        <f>SUM(AA19:AA25)</f>
        <v>54.766999999999996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34.418999999999997</v>
      </c>
      <c r="O30" s="77">
        <v>24.786999999999999</v>
      </c>
      <c r="P30" s="77">
        <v>24.076000000000001</v>
      </c>
      <c r="Q30" s="77">
        <v>54.618000000000002</v>
      </c>
      <c r="R30" s="77">
        <v>38.762</v>
      </c>
      <c r="S30" s="77">
        <v>55.021999999999998</v>
      </c>
      <c r="T30" s="77">
        <v>139.69399999999999</v>
      </c>
      <c r="U30" s="77">
        <v>101.309</v>
      </c>
      <c r="V30" s="77">
        <v>105.318</v>
      </c>
      <c r="W30" s="77">
        <v>97.076999999999998</v>
      </c>
      <c r="X30" s="77">
        <v>88.337999999999994</v>
      </c>
      <c r="Y30" s="77">
        <v>99.596000000000004</v>
      </c>
      <c r="Z30" s="78"/>
      <c r="AA30" s="79">
        <f>SUM(B30:Z30)</f>
        <v>863.01599999999996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34.418999999999997</v>
      </c>
      <c r="O32" s="62">
        <f t="shared" si="4"/>
        <v>24.786999999999999</v>
      </c>
      <c r="P32" s="62">
        <f t="shared" si="4"/>
        <v>24.076000000000001</v>
      </c>
      <c r="Q32" s="62">
        <f t="shared" si="4"/>
        <v>54.618000000000002</v>
      </c>
      <c r="R32" s="62">
        <f t="shared" si="4"/>
        <v>38.762</v>
      </c>
      <c r="S32" s="62">
        <f t="shared" si="4"/>
        <v>55.021999999999998</v>
      </c>
      <c r="T32" s="62">
        <f t="shared" si="4"/>
        <v>139.69399999999999</v>
      </c>
      <c r="U32" s="62">
        <f t="shared" si="4"/>
        <v>101.309</v>
      </c>
      <c r="V32" s="62">
        <f t="shared" si="4"/>
        <v>105.318</v>
      </c>
      <c r="W32" s="62">
        <f t="shared" si="4"/>
        <v>97.076999999999998</v>
      </c>
      <c r="X32" s="62">
        <f t="shared" si="4"/>
        <v>88.337999999999994</v>
      </c>
      <c r="Y32" s="62">
        <f t="shared" si="4"/>
        <v>99.596000000000004</v>
      </c>
      <c r="Z32" s="63" t="str">
        <f t="shared" si="4"/>
        <v/>
      </c>
      <c r="AA32" s="64">
        <f>SUM(AA29:AA31)</f>
        <v>863.01599999999996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34.6</v>
      </c>
      <c r="T37" s="99"/>
      <c r="U37" s="99"/>
      <c r="V37" s="99"/>
      <c r="W37" s="99"/>
      <c r="X37" s="99"/>
      <c r="Y37" s="99"/>
      <c r="Z37" s="100"/>
      <c r="AA37" s="79">
        <f t="shared" si="5"/>
        <v>34.6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34.6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34.6</v>
      </c>
      <c r="T45" s="99"/>
      <c r="U45" s="99"/>
      <c r="V45" s="99"/>
      <c r="W45" s="99"/>
      <c r="X45" s="99"/>
      <c r="Y45" s="99"/>
      <c r="Z45" s="100"/>
      <c r="AA45" s="79">
        <f t="shared" si="7"/>
        <v>34.6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34.6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34.418999999999997</v>
      </c>
      <c r="O52" s="88">
        <f t="shared" si="10"/>
        <v>24.786999999999999</v>
      </c>
      <c r="P52" s="88">
        <f t="shared" si="10"/>
        <v>24.076000000000001</v>
      </c>
      <c r="Q52" s="88">
        <f t="shared" si="10"/>
        <v>54.617999999999995</v>
      </c>
      <c r="R52" s="88">
        <f t="shared" si="10"/>
        <v>38.762</v>
      </c>
      <c r="S52" s="88">
        <f t="shared" si="10"/>
        <v>89.622</v>
      </c>
      <c r="T52" s="88">
        <f t="shared" si="10"/>
        <v>139.69400000000002</v>
      </c>
      <c r="U52" s="88">
        <f t="shared" si="10"/>
        <v>101.309</v>
      </c>
      <c r="V52" s="88">
        <f t="shared" si="10"/>
        <v>105.318</v>
      </c>
      <c r="W52" s="88">
        <f t="shared" si="10"/>
        <v>97.076999999999998</v>
      </c>
      <c r="X52" s="88">
        <f t="shared" si="10"/>
        <v>88.338000000000008</v>
      </c>
      <c r="Y52" s="88">
        <f t="shared" si="10"/>
        <v>99.596000000000004</v>
      </c>
      <c r="Z52" s="89" t="str">
        <f t="shared" si="10"/>
        <v/>
      </c>
      <c r="AA52" s="104">
        <f>SUM(B52:Z52)</f>
        <v>897.61599999999999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34.419000000000004</v>
      </c>
      <c r="O4" s="18">
        <v>24.786999999999999</v>
      </c>
      <c r="P4" s="18">
        <v>24.076000000000001</v>
      </c>
      <c r="Q4" s="18">
        <v>54.597999999999999</v>
      </c>
      <c r="R4" s="18">
        <v>38.762</v>
      </c>
      <c r="S4" s="18">
        <v>89.61699999999999</v>
      </c>
      <c r="T4" s="18">
        <v>139.715</v>
      </c>
      <c r="U4" s="18">
        <v>101.309</v>
      </c>
      <c r="V4" s="18">
        <v>105.31799999999998</v>
      </c>
      <c r="W4" s="18">
        <v>97.11</v>
      </c>
      <c r="X4" s="18">
        <v>88.35</v>
      </c>
      <c r="Y4" s="18">
        <v>99.640999999999991</v>
      </c>
      <c r="Z4" s="19"/>
      <c r="AA4" s="20">
        <f>SUM(B4:Z4)</f>
        <v>897.702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41.82</v>
      </c>
      <c r="O7" s="28">
        <v>40.119999999999997</v>
      </c>
      <c r="P7" s="28">
        <v>65.25</v>
      </c>
      <c r="Q7" s="28">
        <v>80.31</v>
      </c>
      <c r="R7" s="28">
        <v>78.63</v>
      </c>
      <c r="S7" s="28">
        <v>108.15</v>
      </c>
      <c r="T7" s="28">
        <v>138.9</v>
      </c>
      <c r="U7" s="28">
        <v>140.34</v>
      </c>
      <c r="V7" s="28">
        <v>173.13</v>
      </c>
      <c r="W7" s="28">
        <v>147.18</v>
      </c>
      <c r="X7" s="28">
        <v>138.62</v>
      </c>
      <c r="Y7" s="28">
        <v>126.81</v>
      </c>
      <c r="Z7" s="29"/>
      <c r="AA7" s="30">
        <f>IF(SUM(B7:Z7)&lt;&gt;0,AVERAGEIF(B7:Z7,"&lt;&gt;"""),"")</f>
        <v>106.60499999999998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24.262999999999998</v>
      </c>
      <c r="V12" s="52">
        <v>24.637</v>
      </c>
      <c r="W12" s="52"/>
      <c r="X12" s="52"/>
      <c r="Y12" s="52"/>
      <c r="Z12" s="53"/>
      <c r="AA12" s="54">
        <f t="shared" si="0"/>
        <v>48.9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11.629999999999999</v>
      </c>
      <c r="O14" s="57">
        <v>0.114</v>
      </c>
      <c r="P14" s="57">
        <v>3.1E-2</v>
      </c>
      <c r="Q14" s="57"/>
      <c r="R14" s="57">
        <v>16.617000000000001</v>
      </c>
      <c r="S14" s="57">
        <v>26.899999999999995</v>
      </c>
      <c r="T14" s="57"/>
      <c r="U14" s="57">
        <v>14.118</v>
      </c>
      <c r="V14" s="57"/>
      <c r="W14" s="57">
        <v>5.46</v>
      </c>
      <c r="X14" s="57"/>
      <c r="Y14" s="57"/>
      <c r="Z14" s="58"/>
      <c r="AA14" s="59">
        <f t="shared" si="0"/>
        <v>74.86999999999999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11.629999999999999</v>
      </c>
      <c r="O16" s="62">
        <f t="shared" si="1"/>
        <v>0.114</v>
      </c>
      <c r="P16" s="62">
        <f t="shared" si="1"/>
        <v>3.1E-2</v>
      </c>
      <c r="Q16" s="62">
        <f t="shared" si="1"/>
        <v>0</v>
      </c>
      <c r="R16" s="62">
        <f t="shared" si="1"/>
        <v>16.617000000000001</v>
      </c>
      <c r="S16" s="62">
        <f t="shared" si="1"/>
        <v>26.899999999999995</v>
      </c>
      <c r="T16" s="62">
        <f t="shared" si="1"/>
        <v>0</v>
      </c>
      <c r="U16" s="62">
        <f t="shared" si="1"/>
        <v>38.381</v>
      </c>
      <c r="V16" s="62">
        <f t="shared" si="1"/>
        <v>24.637</v>
      </c>
      <c r="W16" s="62">
        <f t="shared" si="1"/>
        <v>5.46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123.76999999999998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10</v>
      </c>
      <c r="T19" s="72"/>
      <c r="U19" s="72">
        <v>10</v>
      </c>
      <c r="V19" s="72">
        <v>10</v>
      </c>
      <c r="W19" s="72"/>
      <c r="X19" s="72"/>
      <c r="Y19" s="72"/>
      <c r="Z19" s="73"/>
      <c r="AA19" s="74">
        <f t="shared" ref="AA19:AA25" si="2">SUM(B19:Z19)</f>
        <v>30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22.789000000000001</v>
      </c>
      <c r="O20" s="77">
        <v>21.172999999999998</v>
      </c>
      <c r="P20" s="77">
        <v>21.001000000000001</v>
      </c>
      <c r="Q20" s="77">
        <v>4.3600000000000003</v>
      </c>
      <c r="R20" s="77">
        <v>1.02</v>
      </c>
      <c r="S20" s="77">
        <v>36.28</v>
      </c>
      <c r="T20" s="77">
        <v>31</v>
      </c>
      <c r="U20" s="77">
        <v>24.849999999999998</v>
      </c>
      <c r="V20" s="77">
        <v>22.400000000000002</v>
      </c>
      <c r="W20" s="77"/>
      <c r="X20" s="77"/>
      <c r="Y20" s="77"/>
      <c r="Z20" s="78"/>
      <c r="AA20" s="79">
        <f t="shared" si="2"/>
        <v>184.87299999999999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3.5</v>
      </c>
      <c r="P21" s="81">
        <v>2.9359999999999999</v>
      </c>
      <c r="Q21" s="81">
        <v>3.238</v>
      </c>
      <c r="R21" s="81">
        <v>21.125</v>
      </c>
      <c r="S21" s="81">
        <v>16.436999999999998</v>
      </c>
      <c r="T21" s="81">
        <v>17.015000000000001</v>
      </c>
      <c r="U21" s="81">
        <v>23.077999999999999</v>
      </c>
      <c r="V21" s="81">
        <v>33.480999999999995</v>
      </c>
      <c r="W21" s="81">
        <v>8.4499999999999993</v>
      </c>
      <c r="X21" s="81">
        <v>6.85</v>
      </c>
      <c r="Y21" s="81">
        <v>5.3410000000000002</v>
      </c>
      <c r="Z21" s="78"/>
      <c r="AA21" s="79">
        <f t="shared" si="2"/>
        <v>141.45099999999999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0.10799999999999998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0.10799999999999998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22.789000000000001</v>
      </c>
      <c r="O26" s="88">
        <f t="shared" si="3"/>
        <v>24.672999999999998</v>
      </c>
      <c r="P26" s="88">
        <f t="shared" si="3"/>
        <v>24.045000000000002</v>
      </c>
      <c r="Q26" s="88">
        <f t="shared" si="3"/>
        <v>7.5980000000000008</v>
      </c>
      <c r="R26" s="88">
        <f t="shared" si="3"/>
        <v>22.145</v>
      </c>
      <c r="S26" s="88">
        <f t="shared" si="3"/>
        <v>62.716999999999999</v>
      </c>
      <c r="T26" s="88">
        <f t="shared" si="3"/>
        <v>48.015000000000001</v>
      </c>
      <c r="U26" s="88">
        <f t="shared" si="3"/>
        <v>57.927999999999997</v>
      </c>
      <c r="V26" s="88">
        <f t="shared" si="3"/>
        <v>65.881</v>
      </c>
      <c r="W26" s="88">
        <f t="shared" si="3"/>
        <v>8.4499999999999993</v>
      </c>
      <c r="X26" s="88">
        <f t="shared" si="3"/>
        <v>6.85</v>
      </c>
      <c r="Y26" s="88">
        <f t="shared" si="3"/>
        <v>5.3410000000000002</v>
      </c>
      <c r="Z26" s="89" t="str">
        <f t="shared" si="3"/>
        <v/>
      </c>
      <c r="AA26" s="90">
        <f>SUM(AA19:AA25)</f>
        <v>356.43199999999996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34.418999999999997</v>
      </c>
      <c r="O30" s="77">
        <v>24.786999999999999</v>
      </c>
      <c r="P30" s="77">
        <v>24.076000000000001</v>
      </c>
      <c r="Q30" s="77">
        <v>7.5979999999999999</v>
      </c>
      <c r="R30" s="77">
        <v>38.762</v>
      </c>
      <c r="S30" s="77">
        <v>89.617000000000004</v>
      </c>
      <c r="T30" s="77">
        <v>48.015000000000001</v>
      </c>
      <c r="U30" s="77">
        <v>96.308999999999997</v>
      </c>
      <c r="V30" s="77">
        <v>90.518000000000001</v>
      </c>
      <c r="W30" s="77">
        <v>13.91</v>
      </c>
      <c r="X30" s="77">
        <v>6.85</v>
      </c>
      <c r="Y30" s="77">
        <v>5.3410000000000002</v>
      </c>
      <c r="Z30" s="78"/>
      <c r="AA30" s="79">
        <f>SUM(B30:Z30)</f>
        <v>480.20200000000006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34.418999999999997</v>
      </c>
      <c r="O32" s="62">
        <f t="shared" si="4"/>
        <v>24.786999999999999</v>
      </c>
      <c r="P32" s="62">
        <f t="shared" si="4"/>
        <v>24.076000000000001</v>
      </c>
      <c r="Q32" s="62">
        <f t="shared" si="4"/>
        <v>7.5979999999999999</v>
      </c>
      <c r="R32" s="62">
        <f t="shared" si="4"/>
        <v>38.762</v>
      </c>
      <c r="S32" s="62">
        <f t="shared" si="4"/>
        <v>89.617000000000004</v>
      </c>
      <c r="T32" s="62">
        <f t="shared" si="4"/>
        <v>48.015000000000001</v>
      </c>
      <c r="U32" s="62">
        <f t="shared" si="4"/>
        <v>96.308999999999997</v>
      </c>
      <c r="V32" s="62">
        <f t="shared" si="4"/>
        <v>90.518000000000001</v>
      </c>
      <c r="W32" s="62">
        <f t="shared" si="4"/>
        <v>13.91</v>
      </c>
      <c r="X32" s="62">
        <f t="shared" si="4"/>
        <v>6.85</v>
      </c>
      <c r="Y32" s="62">
        <f t="shared" si="4"/>
        <v>5.3410000000000002</v>
      </c>
      <c r="Z32" s="63" t="str">
        <f t="shared" si="4"/>
        <v/>
      </c>
      <c r="AA32" s="64">
        <f>SUM(AA29:AA31)</f>
        <v>480.20200000000006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47</v>
      </c>
      <c r="R37" s="99"/>
      <c r="S37" s="99"/>
      <c r="T37" s="99">
        <v>91.7</v>
      </c>
      <c r="U37" s="99">
        <v>5</v>
      </c>
      <c r="V37" s="99">
        <v>14.8</v>
      </c>
      <c r="W37" s="99">
        <v>83.2</v>
      </c>
      <c r="X37" s="99">
        <v>81.5</v>
      </c>
      <c r="Y37" s="99">
        <v>94.3</v>
      </c>
      <c r="Z37" s="100"/>
      <c r="AA37" s="79">
        <f t="shared" si="5"/>
        <v>417.5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47</v>
      </c>
      <c r="R40" s="88">
        <f t="shared" si="6"/>
        <v>0</v>
      </c>
      <c r="S40" s="88">
        <f t="shared" si="6"/>
        <v>0</v>
      </c>
      <c r="T40" s="88">
        <f t="shared" si="6"/>
        <v>91.7</v>
      </c>
      <c r="U40" s="88">
        <f t="shared" si="6"/>
        <v>5</v>
      </c>
      <c r="V40" s="88">
        <f t="shared" si="6"/>
        <v>14.8</v>
      </c>
      <c r="W40" s="88">
        <f t="shared" si="6"/>
        <v>83.2</v>
      </c>
      <c r="X40" s="88">
        <f t="shared" si="6"/>
        <v>81.5</v>
      </c>
      <c r="Y40" s="88">
        <f t="shared" si="6"/>
        <v>94.3</v>
      </c>
      <c r="Z40" s="89" t="str">
        <f t="shared" si="6"/>
        <v/>
      </c>
      <c r="AA40" s="90">
        <f t="shared" si="5"/>
        <v>417.5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47</v>
      </c>
      <c r="R45" s="99"/>
      <c r="S45" s="99"/>
      <c r="T45" s="99">
        <v>91.7</v>
      </c>
      <c r="U45" s="99">
        <v>5</v>
      </c>
      <c r="V45" s="99">
        <v>14.8</v>
      </c>
      <c r="W45" s="99">
        <v>83.2</v>
      </c>
      <c r="X45" s="99">
        <v>81.5</v>
      </c>
      <c r="Y45" s="99">
        <v>94.3</v>
      </c>
      <c r="Z45" s="100"/>
      <c r="AA45" s="79">
        <f t="shared" si="7"/>
        <v>417.5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47</v>
      </c>
      <c r="R49" s="88">
        <f t="shared" si="8"/>
        <v>0</v>
      </c>
      <c r="S49" s="88">
        <f t="shared" si="8"/>
        <v>0</v>
      </c>
      <c r="T49" s="88">
        <f t="shared" si="8"/>
        <v>91.7</v>
      </c>
      <c r="U49" s="88">
        <f t="shared" si="8"/>
        <v>5</v>
      </c>
      <c r="V49" s="88">
        <f t="shared" si="8"/>
        <v>14.8</v>
      </c>
      <c r="W49" s="88">
        <f t="shared" si="8"/>
        <v>83.2</v>
      </c>
      <c r="X49" s="88">
        <f t="shared" si="8"/>
        <v>81.5</v>
      </c>
      <c r="Y49" s="88">
        <f t="shared" si="8"/>
        <v>94.3</v>
      </c>
      <c r="Z49" s="89" t="str">
        <f t="shared" si="8"/>
        <v/>
      </c>
      <c r="AA49" s="90">
        <f t="shared" si="7"/>
        <v>417.5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34.418999999999997</v>
      </c>
      <c r="O52" s="88">
        <f t="shared" si="10"/>
        <v>24.786999999999999</v>
      </c>
      <c r="P52" s="88">
        <f t="shared" si="10"/>
        <v>24.076000000000001</v>
      </c>
      <c r="Q52" s="88">
        <f t="shared" si="10"/>
        <v>54.597999999999999</v>
      </c>
      <c r="R52" s="88">
        <f t="shared" si="10"/>
        <v>38.762</v>
      </c>
      <c r="S52" s="88">
        <f t="shared" si="10"/>
        <v>89.61699999999999</v>
      </c>
      <c r="T52" s="88">
        <f t="shared" si="10"/>
        <v>139.715</v>
      </c>
      <c r="U52" s="88">
        <f t="shared" si="10"/>
        <v>101.309</v>
      </c>
      <c r="V52" s="88">
        <f t="shared" si="10"/>
        <v>105.318</v>
      </c>
      <c r="W52" s="88">
        <f t="shared" si="10"/>
        <v>97.11</v>
      </c>
      <c r="X52" s="88">
        <f t="shared" si="10"/>
        <v>88.35</v>
      </c>
      <c r="Y52" s="88">
        <f t="shared" si="10"/>
        <v>99.640999999999991</v>
      </c>
      <c r="Z52" s="89" t="str">
        <f t="shared" si="10"/>
        <v/>
      </c>
      <c r="AA52" s="104">
        <f>SUM(B52:Z52)</f>
        <v>897.702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47</v>
      </c>
      <c r="R4" s="18"/>
      <c r="S4" s="18">
        <v>-34.6</v>
      </c>
      <c r="T4" s="18">
        <v>91.7</v>
      </c>
      <c r="U4" s="18">
        <v>5</v>
      </c>
      <c r="V4" s="18">
        <v>14.8</v>
      </c>
      <c r="W4" s="18">
        <v>83.2</v>
      </c>
      <c r="X4" s="18">
        <v>81.5</v>
      </c>
      <c r="Y4" s="18">
        <v>94.3</v>
      </c>
      <c r="Z4" s="19"/>
      <c r="AA4" s="111">
        <f>SUM(B4:Z4)</f>
        <v>382.90000000000003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41.82</v>
      </c>
      <c r="O7" s="117">
        <v>40.119999999999997</v>
      </c>
      <c r="P7" s="117">
        <v>65.25</v>
      </c>
      <c r="Q7" s="117">
        <v>80.31</v>
      </c>
      <c r="R7" s="117">
        <v>78.63</v>
      </c>
      <c r="S7" s="117">
        <v>108.15</v>
      </c>
      <c r="T7" s="117">
        <v>138.9</v>
      </c>
      <c r="U7" s="117">
        <v>140.34</v>
      </c>
      <c r="V7" s="117">
        <v>173.13</v>
      </c>
      <c r="W7" s="117">
        <v>147.18</v>
      </c>
      <c r="X7" s="117">
        <v>138.62</v>
      </c>
      <c r="Y7" s="117">
        <v>126.81</v>
      </c>
      <c r="Z7" s="118"/>
      <c r="AA7" s="119">
        <f>IF(SUM(B7:Z7)&lt;&gt;0,AVERAGEIF(B7:Z7,"&lt;&gt;"""),"")</f>
        <v>106.60499999999998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34.6</v>
      </c>
      <c r="T13" s="129"/>
      <c r="U13" s="129"/>
      <c r="V13" s="129"/>
      <c r="W13" s="129"/>
      <c r="X13" s="129"/>
      <c r="Y13" s="130"/>
      <c r="Z13" s="131"/>
      <c r="AA13" s="132">
        <f t="shared" si="0"/>
        <v>34.6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34.6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47</v>
      </c>
      <c r="R21" s="129"/>
      <c r="S21" s="129"/>
      <c r="T21" s="129">
        <v>91.7</v>
      </c>
      <c r="U21" s="129">
        <v>5</v>
      </c>
      <c r="V21" s="129">
        <v>14.8</v>
      </c>
      <c r="W21" s="129">
        <v>83.2</v>
      </c>
      <c r="X21" s="129">
        <v>81.5</v>
      </c>
      <c r="Y21" s="130">
        <v>94.3</v>
      </c>
      <c r="Z21" s="131"/>
      <c r="AA21" s="132">
        <f t="shared" si="2"/>
        <v>417.5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47</v>
      </c>
      <c r="R24" s="135">
        <f t="shared" si="3"/>
        <v>0</v>
      </c>
      <c r="S24" s="135">
        <f t="shared" si="3"/>
        <v>0</v>
      </c>
      <c r="T24" s="135">
        <f t="shared" si="3"/>
        <v>91.7</v>
      </c>
      <c r="U24" s="135">
        <f t="shared" si="3"/>
        <v>5</v>
      </c>
      <c r="V24" s="135">
        <f t="shared" si="3"/>
        <v>14.8</v>
      </c>
      <c r="W24" s="135">
        <f t="shared" si="3"/>
        <v>83.2</v>
      </c>
      <c r="X24" s="135">
        <f t="shared" si="3"/>
        <v>81.5</v>
      </c>
      <c r="Y24" s="135">
        <f t="shared" si="3"/>
        <v>94.3</v>
      </c>
      <c r="Z24" s="136" t="str">
        <f t="shared" si="3"/>
        <v/>
      </c>
      <c r="AA24" s="90">
        <f t="shared" si="2"/>
        <v>417.5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2025-05-28T08:29:41Z</dcterms:created>
  <dcterms:modified xsi:type="dcterms:W3CDTF">2025-05-28T08:29:43Z</dcterms:modified>
</cp:coreProperties>
</file>