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<sst xmlns="http://schemas.openxmlformats.org/spreadsheetml/2006/main" count="119" uniqueCount="54">
  <si>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27/05/2025 11:29:07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</si>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</sst>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2D-4114-A5E4-B3283FC2FC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2D-4114-A5E4-B3283FC2FC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2.2679999999999998</c:v>
                </c:pt>
                <c:pt idx="19">
                  <c:v>4.5789999999999997</c:v>
                </c:pt>
                <c:pt idx="20">
                  <c:v>4.4189999999999996</c:v>
                </c:pt>
                <c:pt idx="21">
                  <c:v>4.0839999999999996</c:v>
                </c:pt>
                <c:pt idx="22">
                  <c:v>3.8959999999999999</c:v>
                </c:pt>
                <c:pt idx="23">
                  <c:v>3.8069999999999999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2D-4114-A5E4-B3283FC2FC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1.91</c:v>
                </c:pt>
                <c:pt idx="13">
                  <c:v>2.452</c:v>
                </c:pt>
                <c:pt idx="14">
                  <c:v>17.196000000000002</c:v>
                </c:pt>
                <c:pt idx="15">
                  <c:v>28.708000000000002</c:v>
                </c:pt>
                <c:pt idx="16">
                  <c:v>6.2350000000000003</c:v>
                </c:pt>
                <c:pt idx="17">
                  <c:v>5.2330000000000005</c:v>
                </c:pt>
                <c:pt idx="18">
                  <c:v>6.9180000000000001</c:v>
                </c:pt>
                <c:pt idx="19">
                  <c:v>9.1340000000000003</c:v>
                </c:pt>
                <c:pt idx="20">
                  <c:v>10.343999999999999</c:v>
                </c:pt>
                <c:pt idx="21">
                  <c:v>7.5170000000000003</c:v>
                </c:pt>
                <c:pt idx="22">
                  <c:v>9.5499999999999989</c:v>
                </c:pt>
                <c:pt idx="23">
                  <c:v>8.3510000000000009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2D-4114-A5E4-B3283FC2FC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2D-4114-A5E4-B3283FC2FC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2D-4114-A5E4-B3283FC2FC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2D-4114-A5E4-B3283FC2FC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2D-4114-A5E4-B3283FC2FC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2D-4114-A5E4-B3283FC2FC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50</c:v>
                </c:pt>
                <c:pt idx="19">
                  <c:v>32</c:v>
                </c:pt>
                <c:pt idx="20">
                  <c:v>26</c:v>
                </c:pt>
                <c:pt idx="21">
                  <c:v>25</c:v>
                </c:pt>
                <c:pt idx="22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2D-4114-A5E4-B3283FC2FC9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2.2000000000000002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17.3</c:v>
                </c:pt>
                <c:pt idx="18">
                  <c:v>0</c:v>
                </c:pt>
                <c:pt idx="19">
                  <c:v>0</c:v>
                </c:pt>
                <c:pt idx="20">
                  <c:v>4.9000000000000004</c:v>
                </c:pt>
                <c:pt idx="21">
                  <c:v>0</c:v>
                </c:pt>
                <c:pt idx="22">
                  <c:v>0</c:v>
                </c:pt>
                <c:pt idx="23">
                  <c:v>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2D-4114-A5E4-B3283FC2FC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1.0369999999999999</c:v>
                </c:pt>
                <c:pt idx="13">
                  <c:v>39.478999999999999</c:v>
                </c:pt>
                <c:pt idx="14">
                  <c:v>6.7590000000000003</c:v>
                </c:pt>
                <c:pt idx="15">
                  <c:v>12.345000000000001</c:v>
                </c:pt>
                <c:pt idx="16">
                  <c:v>13.064000000000002</c:v>
                </c:pt>
                <c:pt idx="17">
                  <c:v>2.83</c:v>
                </c:pt>
                <c:pt idx="21">
                  <c:v>1.8720000000000001</c:v>
                </c:pt>
                <c:pt idx="22">
                  <c:v>3.7719999999999998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2D-4114-A5E4-B3283FC2FC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2D-4114-A5E4-B3283FC2FC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E2D-4114-A5E4-B3283FC2F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6.61</c:v>
                </c:pt>
                <c:pt idx="13">
                  <c:v>15.1</c:v>
                </c:pt>
                <c:pt idx="14">
                  <c:v>14.48</c:v>
                </c:pt>
                <c:pt idx="15">
                  <c:v>25.04</c:v>
                </c:pt>
                <c:pt idx="16">
                  <c:v>61.5</c:v>
                </c:pt>
                <c:pt idx="17">
                  <c:v>87</c:v>
                </c:pt>
                <c:pt idx="18">
                  <c:v>108.46</c:v>
                </c:pt>
                <c:pt idx="19">
                  <c:v>143.62</c:v>
                </c:pt>
                <c:pt idx="20">
                  <c:v>217.79</c:v>
                </c:pt>
                <c:pt idx="21">
                  <c:v>148.59</c:v>
                </c:pt>
                <c:pt idx="22">
                  <c:v>116.36</c:v>
                </c:pt>
                <c:pt idx="23">
                  <c:v>92.87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2D-4114-A5E4-B3283FC2F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3A-4B04-B017-872A7470A5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3A-4B04-B017-872A7470A5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0.2</c:v>
                </c:pt>
                <c:pt idx="17">
                  <c:v>1.774</c:v>
                </c:pt>
                <c:pt idx="18">
                  <c:v>5.2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3A-4B04-B017-872A7470A5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2.641</c:v>
                </c:pt>
                <c:pt idx="17">
                  <c:v>18.318999999999999</c:v>
                </c:pt>
                <c:pt idx="18">
                  <c:v>23.021999999999998</c:v>
                </c:pt>
                <c:pt idx="19">
                  <c:v>14.144</c:v>
                </c:pt>
                <c:pt idx="20">
                  <c:v>35.235999999999997</c:v>
                </c:pt>
                <c:pt idx="21">
                  <c:v>36.543999999999997</c:v>
                </c:pt>
                <c:pt idx="22">
                  <c:v>18.007000000000001</c:v>
                </c:pt>
                <c:pt idx="23">
                  <c:v>16.768000000000001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3A-4B04-B017-872A7470A5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3A-4B04-B017-872A7470A5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3A-4B04-B017-872A7470A5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3A-4B04-B017-872A7470A5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3A-4B04-B017-872A7470A5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3A-4B04-B017-872A7470A5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93A-4B04-B017-872A7470A53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35.9</c:v>
                </c:pt>
                <c:pt idx="14">
                  <c:v>17</c:v>
                </c:pt>
                <c:pt idx="15">
                  <c:v>34.1</c:v>
                </c:pt>
                <c:pt idx="16">
                  <c:v>4.7</c:v>
                </c:pt>
                <c:pt idx="17">
                  <c:v>0</c:v>
                </c:pt>
                <c:pt idx="18">
                  <c:v>5.0999999999999996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3A-4B04-B017-872A7470A5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1.1379999999999999</c:v>
                </c:pt>
                <c:pt idx="16">
                  <c:v>11.78</c:v>
                </c:pt>
                <c:pt idx="17">
                  <c:v>5.2949999999999999</c:v>
                </c:pt>
                <c:pt idx="18">
                  <c:v>25.844000000000001</c:v>
                </c:pt>
                <c:pt idx="19">
                  <c:v>31.369</c:v>
                </c:pt>
                <c:pt idx="20">
                  <c:v>10.224000000000002</c:v>
                </c:pt>
                <c:pt idx="21">
                  <c:v>1.7290000000000001</c:v>
                </c:pt>
                <c:pt idx="22">
                  <c:v>15.018000000000001</c:v>
                </c:pt>
                <c:pt idx="23">
                  <c:v>3.6619999999999999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3A-4B04-B017-872A7470A5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3A-4B04-B017-872A7470A5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3A-4B04-B017-872A7470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6.61</c:v>
                </c:pt>
                <c:pt idx="13">
                  <c:v>15.1</c:v>
                </c:pt>
                <c:pt idx="14">
                  <c:v>14.48</c:v>
                </c:pt>
                <c:pt idx="15">
                  <c:v>25.04</c:v>
                </c:pt>
                <c:pt idx="16">
                  <c:v>61.5</c:v>
                </c:pt>
                <c:pt idx="17">
                  <c:v>87</c:v>
                </c:pt>
                <c:pt idx="18">
                  <c:v>108.46</c:v>
                </c:pt>
                <c:pt idx="19">
                  <c:v>143.62</c:v>
                </c:pt>
                <c:pt idx="20">
                  <c:v>217.79</c:v>
                </c:pt>
                <c:pt idx="21">
                  <c:v>148.59</c:v>
                </c:pt>
                <c:pt idx="22">
                  <c:v>116.36</c:v>
                </c:pt>
                <c:pt idx="23">
                  <c:v>92.87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3A-4B04-B017-872A7470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5.1470000000000002</v>
      </c>
      <c r="O4" s="18">
        <v>41.930999999999997</v>
      </c>
      <c r="P4" s="18">
        <v>23.954999999999998</v>
      </c>
      <c r="Q4" s="18">
        <v>41.053000000000004</v>
      </c>
      <c r="R4" s="18">
        <v>19.299000000000003</v>
      </c>
      <c r="S4" s="18">
        <v>25.363000000000003</v>
      </c>
      <c r="T4" s="18">
        <v>59.186</v>
      </c>
      <c r="U4" s="18">
        <v>45.713000000000001</v>
      </c>
      <c r="V4" s="18">
        <v>45.662999999999997</v>
      </c>
      <c r="W4" s="18">
        <v>38.472999999999999</v>
      </c>
      <c r="X4" s="18">
        <v>65.218000000000004</v>
      </c>
      <c r="Y4" s="18">
        <v>20.658000000000001</v>
      </c>
      <c r="Z4" s="19"/>
      <c r="AA4" s="20">
        <f>SUM(B4:Z4)</f>
        <v>431.65900000000005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6.61</v>
      </c>
      <c r="O7" s="28">
        <v>15.1</v>
      </c>
      <c r="P7" s="28">
        <v>14.48</v>
      </c>
      <c r="Q7" s="28">
        <v>25.04</v>
      </c>
      <c r="R7" s="28">
        <v>61.5</v>
      </c>
      <c r="S7" s="28">
        <v>87</v>
      </c>
      <c r="T7" s="28">
        <v>108.46</v>
      </c>
      <c r="U7" s="28">
        <v>143.62</v>
      </c>
      <c r="V7" s="28">
        <v>217.79</v>
      </c>
      <c r="W7" s="28">
        <v>148.59</v>
      </c>
      <c r="X7" s="28">
        <v>116.36</v>
      </c>
      <c r="Y7" s="28">
        <v>92.87</v>
      </c>
      <c r="Z7" s="29"/>
      <c r="AA7" s="30">
        <f>IF(SUM(B7:Z7)&lt;&gt;0,AVERAGEIF(B7:Z7,"&lt;&gt;"""),"")</f>
        <v>86.451666666666668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</v>
      </c>
      <c r="U12" s="52">
        <v>32</v>
      </c>
      <c r="V12" s="52">
        <v>26</v>
      </c>
      <c r="W12" s="52">
        <v>25</v>
      </c>
      <c r="X12" s="52">
        <v>48</v>
      </c>
      <c r="Y12" s="52"/>
      <c r="Z12" s="53"/>
      <c r="AA12" s="54">
        <f t="shared" si="0"/>
        <v>181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1.0369999999999999</v>
      </c>
      <c r="O14" s="57">
        <v>39.478999999999999</v>
      </c>
      <c r="P14" s="57">
        <v>6.7590000000000003</v>
      </c>
      <c r="Q14" s="57">
        <v>12.345000000000001</v>
      </c>
      <c r="R14" s="57">
        <v>13.064000000000002</v>
      </c>
      <c r="S14" s="57">
        <v>2.83</v>
      </c>
      <c r="T14" s="57"/>
      <c r="U14" s="57"/>
      <c r="V14" s="57"/>
      <c r="W14" s="57">
        <v>1.8720000000000001</v>
      </c>
      <c r="X14" s="57">
        <v>3.7719999999999998</v>
      </c>
      <c r="Y14" s="57"/>
      <c r="Z14" s="58"/>
      <c r="AA14" s="59">
        <f t="shared" si="0"/>
        <v>81.158000000000001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1.0369999999999999</v>
      </c>
      <c r="O16" s="62">
        <f t="shared" si="1"/>
        <v>39.478999999999999</v>
      </c>
      <c r="P16" s="62">
        <f t="shared" si="1"/>
        <v>6.7590000000000003</v>
      </c>
      <c r="Q16" s="62">
        <f t="shared" si="1"/>
        <v>12.345000000000001</v>
      </c>
      <c r="R16" s="62">
        <f t="shared" si="1"/>
        <v>13.064000000000002</v>
      </c>
      <c r="S16" s="62">
        <f t="shared" si="1"/>
        <v>2.83</v>
      </c>
      <c r="T16" s="62">
        <f t="shared" si="1"/>
        <v>50</v>
      </c>
      <c r="U16" s="62">
        <f t="shared" si="1"/>
        <v>32</v>
      </c>
      <c r="V16" s="62">
        <f t="shared" si="1"/>
        <v>26</v>
      </c>
      <c r="W16" s="62">
        <f t="shared" si="1"/>
        <v>26.872</v>
      </c>
      <c r="X16" s="62">
        <f t="shared" si="1"/>
        <v>51.771999999999998</v>
      </c>
      <c r="Y16" s="62">
        <f t="shared" si="1"/>
        <v>0</v>
      </c>
      <c r="Z16" s="63" t="str">
        <f t="shared" si="1"/>
        <v/>
      </c>
      <c r="AA16" s="64">
        <f>SUM(AA10:AA15)</f>
        <v>262.15800000000002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2.2679999999999998</v>
      </c>
      <c r="U20" s="77">
        <v>4.5789999999999997</v>
      </c>
      <c r="V20" s="77">
        <v>4.4189999999999996</v>
      </c>
      <c r="W20" s="77">
        <v>4.0839999999999996</v>
      </c>
      <c r="X20" s="77">
        <v>3.8959999999999999</v>
      </c>
      <c r="Y20" s="77">
        <v>3.8069999999999999</v>
      </c>
      <c r="Z20" s="78"/>
      <c r="AA20" s="79">
        <f t="shared" si="2"/>
        <v>23.052999999999997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1.91</v>
      </c>
      <c r="O21" s="81">
        <v>2.452</v>
      </c>
      <c r="P21" s="81">
        <v>17.196000000000002</v>
      </c>
      <c r="Q21" s="81">
        <v>28.708000000000002</v>
      </c>
      <c r="R21" s="81">
        <v>6.2350000000000003</v>
      </c>
      <c r="S21" s="81">
        <v>5.2330000000000005</v>
      </c>
      <c r="T21" s="81">
        <v>6.9180000000000001</v>
      </c>
      <c r="U21" s="81">
        <v>9.1340000000000003</v>
      </c>
      <c r="V21" s="81">
        <v>10.343999999999999</v>
      </c>
      <c r="W21" s="81">
        <v>7.5170000000000003</v>
      </c>
      <c r="X21" s="81">
        <v>9.5499999999999989</v>
      </c>
      <c r="Y21" s="81">
        <v>8.3510000000000009</v>
      </c>
      <c r="Z21" s="78"/>
      <c r="AA21" s="79">
        <f t="shared" si="2"/>
        <v>113.548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1.91</v>
      </c>
      <c r="O26" s="88">
        <f t="shared" si="3"/>
        <v>2.452</v>
      </c>
      <c r="P26" s="88">
        <f t="shared" si="3"/>
        <v>17.196000000000002</v>
      </c>
      <c r="Q26" s="88">
        <f t="shared" si="3"/>
        <v>28.708000000000002</v>
      </c>
      <c r="R26" s="88">
        <f t="shared" si="3"/>
        <v>6.2350000000000003</v>
      </c>
      <c r="S26" s="88">
        <f t="shared" si="3"/>
        <v>5.2330000000000005</v>
      </c>
      <c r="T26" s="88">
        <f t="shared" si="3"/>
        <v>9.1859999999999999</v>
      </c>
      <c r="U26" s="88">
        <f t="shared" si="3"/>
        <v>13.713000000000001</v>
      </c>
      <c r="V26" s="88">
        <f t="shared" si="3"/>
        <v>14.762999999999998</v>
      </c>
      <c r="W26" s="88">
        <f t="shared" si="3"/>
        <v>11.600999999999999</v>
      </c>
      <c r="X26" s="88">
        <f t="shared" si="3"/>
        <v>13.445999999999998</v>
      </c>
      <c r="Y26" s="88">
        <f t="shared" si="3"/>
        <v>12.158000000000001</v>
      </c>
      <c r="Z26" s="89" t="str">
        <f t="shared" si="3"/>
        <v/>
      </c>
      <c r="AA26" s="90">
        <f>SUM(AA19:AA25)</f>
        <v>136.601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2.9470000000000001</v>
      </c>
      <c r="O30" s="77">
        <v>41.930999999999997</v>
      </c>
      <c r="P30" s="77">
        <v>23.954999999999998</v>
      </c>
      <c r="Q30" s="77">
        <v>41.052999999999997</v>
      </c>
      <c r="R30" s="77">
        <v>19.298999999999999</v>
      </c>
      <c r="S30" s="77">
        <v>8.0630000000000006</v>
      </c>
      <c r="T30" s="77">
        <v>59.186</v>
      </c>
      <c r="U30" s="77">
        <v>45.713000000000001</v>
      </c>
      <c r="V30" s="77">
        <v>40.762999999999998</v>
      </c>
      <c r="W30" s="77">
        <v>38.472999999999999</v>
      </c>
      <c r="X30" s="77">
        <v>65.218000000000004</v>
      </c>
      <c r="Y30" s="77">
        <v>12.157999999999999</v>
      </c>
      <c r="Z30" s="78"/>
      <c r="AA30" s="79">
        <f>SUM(B30:Z30)</f>
        <v>398.75900000000001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2.9470000000000001</v>
      </c>
      <c r="O32" s="62">
        <f t="shared" si="4"/>
        <v>41.930999999999997</v>
      </c>
      <c r="P32" s="62">
        <f t="shared" si="4"/>
        <v>23.954999999999998</v>
      </c>
      <c r="Q32" s="62">
        <f t="shared" si="4"/>
        <v>41.052999999999997</v>
      </c>
      <c r="R32" s="62">
        <f t="shared" si="4"/>
        <v>19.298999999999999</v>
      </c>
      <c r="S32" s="62">
        <f t="shared" si="4"/>
        <v>8.0630000000000006</v>
      </c>
      <c r="T32" s="62">
        <f t="shared" si="4"/>
        <v>59.186</v>
      </c>
      <c r="U32" s="62">
        <f t="shared" si="4"/>
        <v>45.713000000000001</v>
      </c>
      <c r="V32" s="62">
        <f t="shared" si="4"/>
        <v>40.762999999999998</v>
      </c>
      <c r="W32" s="62">
        <f t="shared" si="4"/>
        <v>38.472999999999999</v>
      </c>
      <c r="X32" s="62">
        <f t="shared" si="4"/>
        <v>65.218000000000004</v>
      </c>
      <c r="Y32" s="62">
        <f t="shared" si="4"/>
        <v>12.157999999999999</v>
      </c>
      <c r="Z32" s="63" t="str">
        <f t="shared" si="4"/>
        <v/>
      </c>
      <c r="AA32" s="64">
        <f>SUM(AA29:AA31)</f>
        <v>398.75900000000001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2.2000000000000002</v>
      </c>
      <c r="O37" s="99"/>
      <c r="P37" s="99"/>
      <c r="Q37" s="99"/>
      <c r="R37" s="99"/>
      <c r="S37" s="99">
        <v>17.3</v>
      </c>
      <c r="T37" s="99"/>
      <c r="U37" s="99"/>
      <c r="V37" s="99">
        <v>4.9000000000000004</v>
      </c>
      <c r="W37" s="99"/>
      <c r="X37" s="99"/>
      <c r="Y37" s="99">
        <v>8.5</v>
      </c>
      <c r="Z37" s="100"/>
      <c r="AA37" s="79">
        <f t="shared" si="5"/>
        <v>32.9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2.2000000000000002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17.3</v>
      </c>
      <c r="T40" s="88">
        <f t="shared" si="6"/>
        <v>0</v>
      </c>
      <c r="U40" s="88">
        <f t="shared" si="6"/>
        <v>0</v>
      </c>
      <c r="V40" s="88">
        <f t="shared" si="6"/>
        <v>4.9000000000000004</v>
      </c>
      <c r="W40" s="88">
        <f t="shared" si="6"/>
        <v>0</v>
      </c>
      <c r="X40" s="88">
        <f t="shared" si="6"/>
        <v>0</v>
      </c>
      <c r="Y40" s="88">
        <f t="shared" si="6"/>
        <v>8.5</v>
      </c>
      <c r="Z40" s="89" t="str">
        <f t="shared" si="6"/>
        <v/>
      </c>
      <c r="AA40" s="90">
        <f t="shared" si="5"/>
        <v>32.9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2.2000000000000002</v>
      </c>
      <c r="O45" s="99"/>
      <c r="P45" s="99"/>
      <c r="Q45" s="99"/>
      <c r="R45" s="99"/>
      <c r="S45" s="99">
        <v>17.3</v>
      </c>
      <c r="T45" s="99"/>
      <c r="U45" s="99"/>
      <c r="V45" s="99">
        <v>4.9000000000000004</v>
      </c>
      <c r="W45" s="99"/>
      <c r="X45" s="99"/>
      <c r="Y45" s="99">
        <v>8.5</v>
      </c>
      <c r="Z45" s="100"/>
      <c r="AA45" s="79">
        <f t="shared" si="7"/>
        <v>32.9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2.2000000000000002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17.3</v>
      </c>
      <c r="T49" s="88">
        <f t="shared" si="8"/>
        <v>0</v>
      </c>
      <c r="U49" s="88">
        <f t="shared" si="8"/>
        <v>0</v>
      </c>
      <c r="V49" s="88">
        <f t="shared" si="8"/>
        <v>4.9000000000000004</v>
      </c>
      <c r="W49" s="88">
        <f t="shared" si="8"/>
        <v>0</v>
      </c>
      <c r="X49" s="88">
        <f t="shared" si="8"/>
        <v>0</v>
      </c>
      <c r="Y49" s="88">
        <f t="shared" si="8"/>
        <v>8.5</v>
      </c>
      <c r="Z49" s="89" t="str">
        <f t="shared" si="8"/>
        <v/>
      </c>
      <c r="AA49" s="90">
        <f t="shared" si="7"/>
        <v>32.9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5.1470000000000002</v>
      </c>
      <c r="O52" s="88">
        <f t="shared" si="10"/>
        <v>41.930999999999997</v>
      </c>
      <c r="P52" s="88">
        <f t="shared" si="10"/>
        <v>23.955000000000002</v>
      </c>
      <c r="Q52" s="88">
        <f t="shared" si="10"/>
        <v>41.053000000000004</v>
      </c>
      <c r="R52" s="88">
        <f t="shared" si="10"/>
        <v>19.299000000000003</v>
      </c>
      <c r="S52" s="88">
        <f t="shared" si="10"/>
        <v>25.363</v>
      </c>
      <c r="T52" s="88">
        <f t="shared" si="10"/>
        <v>59.186</v>
      </c>
      <c r="U52" s="88">
        <f t="shared" si="10"/>
        <v>45.713000000000001</v>
      </c>
      <c r="V52" s="88">
        <f t="shared" si="10"/>
        <v>45.662999999999997</v>
      </c>
      <c r="W52" s="88">
        <f t="shared" si="10"/>
        <v>38.472999999999999</v>
      </c>
      <c r="X52" s="88">
        <f t="shared" si="10"/>
        <v>65.217999999999989</v>
      </c>
      <c r="Y52" s="88">
        <f t="shared" si="10"/>
        <v>20.658000000000001</v>
      </c>
      <c r="Z52" s="89" t="str">
        <f t="shared" si="10"/>
        <v/>
      </c>
      <c r="AA52" s="104">
        <f>SUM(B52:Z52)</f>
        <v>431.65900000000011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5.1379999999999999</v>
      </c>
      <c r="O4" s="18">
        <v>41.9</v>
      </c>
      <c r="P4" s="18">
        <v>24</v>
      </c>
      <c r="Q4" s="18">
        <v>41.1</v>
      </c>
      <c r="R4" s="18">
        <v>19.320999999999998</v>
      </c>
      <c r="S4" s="18">
        <v>25.387999999999998</v>
      </c>
      <c r="T4" s="18">
        <v>59.165999999999997</v>
      </c>
      <c r="U4" s="18">
        <v>45.713000000000001</v>
      </c>
      <c r="V4" s="18">
        <v>45.660000000000004</v>
      </c>
      <c r="W4" s="18">
        <v>38.472999999999999</v>
      </c>
      <c r="X4" s="18">
        <v>65.225000000000009</v>
      </c>
      <c r="Y4" s="18">
        <v>20.630000000000003</v>
      </c>
      <c r="Z4" s="19"/>
      <c r="AA4" s="20">
        <f>SUM(B4:Z4)</f>
        <v>431.71400000000006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6.61</v>
      </c>
      <c r="O7" s="28">
        <v>15.1</v>
      </c>
      <c r="P7" s="28">
        <v>14.48</v>
      </c>
      <c r="Q7" s="28">
        <v>25.04</v>
      </c>
      <c r="R7" s="28">
        <v>61.5</v>
      </c>
      <c r="S7" s="28">
        <v>87</v>
      </c>
      <c r="T7" s="28">
        <v>108.46</v>
      </c>
      <c r="U7" s="28">
        <v>143.62</v>
      </c>
      <c r="V7" s="28">
        <v>217.79</v>
      </c>
      <c r="W7" s="28">
        <v>148.59</v>
      </c>
      <c r="X7" s="28">
        <v>116.36</v>
      </c>
      <c r="Y7" s="28">
        <v>92.87</v>
      </c>
      <c r="Z7" s="29"/>
      <c r="AA7" s="30">
        <f>IF(SUM(B7:Z7)&lt;&gt;0,AVERAGEIF(B7:Z7,"&lt;&gt;"""),"")</f>
        <v>86.451666666666668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1.1379999999999999</v>
      </c>
      <c r="O14" s="57"/>
      <c r="P14" s="57"/>
      <c r="Q14" s="57"/>
      <c r="R14" s="57">
        <v>11.78</v>
      </c>
      <c r="S14" s="57">
        <v>5.2949999999999999</v>
      </c>
      <c r="T14" s="57">
        <v>25.844000000000001</v>
      </c>
      <c r="U14" s="57">
        <v>31.369</v>
      </c>
      <c r="V14" s="57">
        <v>10.224000000000002</v>
      </c>
      <c r="W14" s="57">
        <v>1.7290000000000001</v>
      </c>
      <c r="X14" s="57">
        <v>15.018000000000001</v>
      </c>
      <c r="Y14" s="57">
        <v>3.6619999999999999</v>
      </c>
      <c r="Z14" s="58"/>
      <c r="AA14" s="59">
        <f t="shared" si="0"/>
        <v>106.05900000000001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1.1379999999999999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11.78</v>
      </c>
      <c r="S16" s="62">
        <f t="shared" si="1"/>
        <v>5.2949999999999999</v>
      </c>
      <c r="T16" s="62">
        <f t="shared" si="1"/>
        <v>25.844000000000001</v>
      </c>
      <c r="U16" s="62">
        <f t="shared" si="1"/>
        <v>31.369</v>
      </c>
      <c r="V16" s="62">
        <f t="shared" si="1"/>
        <v>10.224000000000002</v>
      </c>
      <c r="W16" s="62">
        <f t="shared" si="1"/>
        <v>1.7290000000000001</v>
      </c>
      <c r="X16" s="62">
        <f t="shared" si="1"/>
        <v>15.018000000000001</v>
      </c>
      <c r="Y16" s="62">
        <f t="shared" si="1"/>
        <v>3.6619999999999999</v>
      </c>
      <c r="Z16" s="63" t="str">
        <f t="shared" si="1"/>
        <v/>
      </c>
      <c r="AA16" s="64">
        <f>SUM(AA10:AA15)</f>
        <v>106.05900000000001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</v>
      </c>
      <c r="O20" s="77">
        <v>4</v>
      </c>
      <c r="P20" s="77">
        <v>4</v>
      </c>
      <c r="Q20" s="77">
        <v>4</v>
      </c>
      <c r="R20" s="77">
        <v>0.2</v>
      </c>
      <c r="S20" s="77">
        <v>1.774</v>
      </c>
      <c r="T20" s="77">
        <v>5.2</v>
      </c>
      <c r="U20" s="77">
        <v>0.2</v>
      </c>
      <c r="V20" s="77">
        <v>0.2</v>
      </c>
      <c r="W20" s="77">
        <v>0.2</v>
      </c>
      <c r="X20" s="77">
        <v>0.2</v>
      </c>
      <c r="Y20" s="77">
        <v>0.2</v>
      </c>
      <c r="Z20" s="78"/>
      <c r="AA20" s="79">
        <f t="shared" si="2"/>
        <v>24.173999999999996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</v>
      </c>
      <c r="P21" s="81">
        <v>3</v>
      </c>
      <c r="Q21" s="81">
        <v>3</v>
      </c>
      <c r="R21" s="81">
        <v>2.641</v>
      </c>
      <c r="S21" s="81">
        <v>18.318999999999999</v>
      </c>
      <c r="T21" s="81">
        <v>23.021999999999998</v>
      </c>
      <c r="U21" s="81">
        <v>14.144</v>
      </c>
      <c r="V21" s="81">
        <v>35.235999999999997</v>
      </c>
      <c r="W21" s="81">
        <v>36.543999999999997</v>
      </c>
      <c r="X21" s="81">
        <v>18.007000000000001</v>
      </c>
      <c r="Y21" s="81">
        <v>16.768000000000001</v>
      </c>
      <c r="Z21" s="78"/>
      <c r="AA21" s="79">
        <f t="shared" si="2"/>
        <v>172.68100000000001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</v>
      </c>
      <c r="O26" s="88">
        <f t="shared" si="3"/>
        <v>6</v>
      </c>
      <c r="P26" s="88">
        <f t="shared" si="3"/>
        <v>7</v>
      </c>
      <c r="Q26" s="88">
        <f t="shared" si="3"/>
        <v>7</v>
      </c>
      <c r="R26" s="88">
        <f t="shared" si="3"/>
        <v>2.8410000000000002</v>
      </c>
      <c r="S26" s="88">
        <f t="shared" si="3"/>
        <v>20.093</v>
      </c>
      <c r="T26" s="88">
        <f t="shared" si="3"/>
        <v>28.221999999999998</v>
      </c>
      <c r="U26" s="88">
        <f t="shared" si="3"/>
        <v>14.343999999999999</v>
      </c>
      <c r="V26" s="88">
        <f t="shared" si="3"/>
        <v>35.436</v>
      </c>
      <c r="W26" s="88">
        <f t="shared" si="3"/>
        <v>36.744</v>
      </c>
      <c r="X26" s="88">
        <f t="shared" si="3"/>
        <v>18.207000000000001</v>
      </c>
      <c r="Y26" s="88">
        <f t="shared" si="3"/>
        <v>16.968</v>
      </c>
      <c r="Z26" s="89" t="str">
        <f t="shared" si="3"/>
        <v/>
      </c>
      <c r="AA26" s="90">
        <f>SUM(AA19:AA25)</f>
        <v>196.85500000000002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5.1379999999999999</v>
      </c>
      <c r="O30" s="77">
        <v>6</v>
      </c>
      <c r="P30" s="77">
        <v>7</v>
      </c>
      <c r="Q30" s="77">
        <v>7</v>
      </c>
      <c r="R30" s="77">
        <v>14.621</v>
      </c>
      <c r="S30" s="77">
        <v>25.388000000000002</v>
      </c>
      <c r="T30" s="77">
        <v>54.066000000000003</v>
      </c>
      <c r="U30" s="77">
        <v>45.713000000000001</v>
      </c>
      <c r="V30" s="77">
        <v>45.66</v>
      </c>
      <c r="W30" s="77">
        <v>38.472999999999999</v>
      </c>
      <c r="X30" s="77">
        <v>33.225000000000001</v>
      </c>
      <c r="Y30" s="77">
        <v>20.63</v>
      </c>
      <c r="Z30" s="78"/>
      <c r="AA30" s="79">
        <f>SUM(B30:Z30)</f>
        <v>302.91400000000004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5.1379999999999999</v>
      </c>
      <c r="O32" s="62">
        <f t="shared" si="4"/>
        <v>6</v>
      </c>
      <c r="P32" s="62">
        <f t="shared" si="4"/>
        <v>7</v>
      </c>
      <c r="Q32" s="62">
        <f t="shared" si="4"/>
        <v>7</v>
      </c>
      <c r="R32" s="62">
        <f t="shared" si="4"/>
        <v>14.621</v>
      </c>
      <c r="S32" s="62">
        <f t="shared" si="4"/>
        <v>25.388000000000002</v>
      </c>
      <c r="T32" s="62">
        <f t="shared" si="4"/>
        <v>54.066000000000003</v>
      </c>
      <c r="U32" s="62">
        <f t="shared" si="4"/>
        <v>45.713000000000001</v>
      </c>
      <c r="V32" s="62">
        <f t="shared" si="4"/>
        <v>45.66</v>
      </c>
      <c r="W32" s="62">
        <f t="shared" si="4"/>
        <v>38.472999999999999</v>
      </c>
      <c r="X32" s="62">
        <f t="shared" si="4"/>
        <v>33.225000000000001</v>
      </c>
      <c r="Y32" s="62">
        <f t="shared" si="4"/>
        <v>20.63</v>
      </c>
      <c r="Z32" s="63" t="str">
        <f t="shared" si="4"/>
        <v/>
      </c>
      <c r="AA32" s="64">
        <f>SUM(AA29:AA31)</f>
        <v>302.91400000000004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35.9</v>
      </c>
      <c r="P37" s="99">
        <v>17</v>
      </c>
      <c r="Q37" s="99">
        <v>34.1</v>
      </c>
      <c r="R37" s="99">
        <v>4.7</v>
      </c>
      <c r="S37" s="99"/>
      <c r="T37" s="99">
        <v>5.0999999999999996</v>
      </c>
      <c r="U37" s="99"/>
      <c r="V37" s="99"/>
      <c r="W37" s="99"/>
      <c r="X37" s="99">
        <v>32</v>
      </c>
      <c r="Y37" s="99"/>
      <c r="Z37" s="100"/>
      <c r="AA37" s="79">
        <f t="shared" si="5"/>
        <v>128.80000000000001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35.9</v>
      </c>
      <c r="P40" s="88">
        <f t="shared" si="6"/>
        <v>17</v>
      </c>
      <c r="Q40" s="88">
        <f t="shared" si="6"/>
        <v>34.1</v>
      </c>
      <c r="R40" s="88">
        <f t="shared" si="6"/>
        <v>4.7</v>
      </c>
      <c r="S40" s="88">
        <f t="shared" si="6"/>
        <v>0</v>
      </c>
      <c r="T40" s="88">
        <f t="shared" si="6"/>
        <v>5.0999999999999996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32</v>
      </c>
      <c r="Y40" s="88">
        <f t="shared" si="6"/>
        <v>0</v>
      </c>
      <c r="Z40" s="89" t="str">
        <f t="shared" si="6"/>
        <v/>
      </c>
      <c r="AA40" s="90">
        <f t="shared" si="5"/>
        <v>128.80000000000001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35.9</v>
      </c>
      <c r="P45" s="99">
        <v>17</v>
      </c>
      <c r="Q45" s="99">
        <v>34.1</v>
      </c>
      <c r="R45" s="99">
        <v>4.7</v>
      </c>
      <c r="S45" s="99"/>
      <c r="T45" s="99">
        <v>5.0999999999999996</v>
      </c>
      <c r="U45" s="99"/>
      <c r="V45" s="99"/>
      <c r="W45" s="99"/>
      <c r="X45" s="99">
        <v>32</v>
      </c>
      <c r="Y45" s="99"/>
      <c r="Z45" s="100"/>
      <c r="AA45" s="79">
        <f t="shared" si="7"/>
        <v>128.80000000000001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35.9</v>
      </c>
      <c r="P49" s="88">
        <f t="shared" si="8"/>
        <v>17</v>
      </c>
      <c r="Q49" s="88">
        <f t="shared" si="8"/>
        <v>34.1</v>
      </c>
      <c r="R49" s="88">
        <f t="shared" si="8"/>
        <v>4.7</v>
      </c>
      <c r="S49" s="88">
        <f t="shared" si="8"/>
        <v>0</v>
      </c>
      <c r="T49" s="88">
        <f t="shared" si="8"/>
        <v>5.0999999999999996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32</v>
      </c>
      <c r="Y49" s="88">
        <f t="shared" si="8"/>
        <v>0</v>
      </c>
      <c r="Z49" s="89" t="str">
        <f t="shared" si="8"/>
        <v/>
      </c>
      <c r="AA49" s="90">
        <f t="shared" si="7"/>
        <v>128.80000000000001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5.1379999999999999</v>
      </c>
      <c r="O52" s="88">
        <f t="shared" si="10"/>
        <v>41.9</v>
      </c>
      <c r="P52" s="88">
        <f t="shared" si="10"/>
        <v>24</v>
      </c>
      <c r="Q52" s="88">
        <f t="shared" si="10"/>
        <v>41.1</v>
      </c>
      <c r="R52" s="88">
        <f t="shared" si="10"/>
        <v>19.320999999999998</v>
      </c>
      <c r="S52" s="88">
        <f t="shared" si="10"/>
        <v>25.387999999999998</v>
      </c>
      <c r="T52" s="88">
        <f t="shared" si="10"/>
        <v>59.166000000000004</v>
      </c>
      <c r="U52" s="88">
        <f t="shared" si="10"/>
        <v>45.713000000000001</v>
      </c>
      <c r="V52" s="88">
        <f t="shared" si="10"/>
        <v>45.660000000000004</v>
      </c>
      <c r="W52" s="88">
        <f t="shared" si="10"/>
        <v>38.472999999999999</v>
      </c>
      <c r="X52" s="88">
        <f t="shared" si="10"/>
        <v>65.224999999999994</v>
      </c>
      <c r="Y52" s="88">
        <f t="shared" si="10"/>
        <v>20.63</v>
      </c>
      <c r="Z52" s="89" t="str">
        <f t="shared" si="10"/>
        <v/>
      </c>
      <c r="AA52" s="104">
        <f>SUM(B52:Z52)</f>
        <v>431.71400000000006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-2.2000000000000002</v>
      </c>
      <c r="O4" s="18">
        <v>35.9</v>
      </c>
      <c r="P4" s="18">
        <v>17</v>
      </c>
      <c r="Q4" s="18">
        <v>34.1</v>
      </c>
      <c r="R4" s="18">
        <v>4.7</v>
      </c>
      <c r="S4" s="18">
        <v>-17.3</v>
      </c>
      <c r="T4" s="18">
        <v>5.0999999999999996</v>
      </c>
      <c r="U4" s="18"/>
      <c r="V4" s="18">
        <v>-4.9000000000000004</v>
      </c>
      <c r="W4" s="18"/>
      <c r="X4" s="18">
        <v>32</v>
      </c>
      <c r="Y4" s="18">
        <v>-8.5</v>
      </c>
      <c r="Z4" s="19"/>
      <c r="AA4" s="111">
        <f>SUM(B4:Z4)</f>
        <v>95.899999999999991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6.61</v>
      </c>
      <c r="O7" s="117">
        <v>15.1</v>
      </c>
      <c r="P7" s="117">
        <v>14.48</v>
      </c>
      <c r="Q7" s="117">
        <v>25.04</v>
      </c>
      <c r="R7" s="117">
        <v>61.5</v>
      </c>
      <c r="S7" s="117">
        <v>87</v>
      </c>
      <c r="T7" s="117">
        <v>108.46</v>
      </c>
      <c r="U7" s="117">
        <v>143.62</v>
      </c>
      <c r="V7" s="117">
        <v>217.79</v>
      </c>
      <c r="W7" s="117">
        <v>148.59</v>
      </c>
      <c r="X7" s="117">
        <v>116.36</v>
      </c>
      <c r="Y7" s="117">
        <v>92.87</v>
      </c>
      <c r="Z7" s="118"/>
      <c r="AA7" s="119">
        <f>IF(SUM(B7:Z7)&lt;&gt;0,AVERAGEIF(B7:Z7,"&lt;&gt;"""),"")</f>
        <v>86.451666666666668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2.2000000000000002</v>
      </c>
      <c r="O13" s="129"/>
      <c r="P13" s="129"/>
      <c r="Q13" s="129"/>
      <c r="R13" s="129"/>
      <c r="S13" s="129">
        <v>17.3</v>
      </c>
      <c r="T13" s="129"/>
      <c r="U13" s="129"/>
      <c r="V13" s="129">
        <v>4.9000000000000004</v>
      </c>
      <c r="W13" s="129"/>
      <c r="X13" s="129"/>
      <c r="Y13" s="130">
        <v>8.5</v>
      </c>
      <c r="Z13" s="131"/>
      <c r="AA13" s="132">
        <f t="shared" si="0"/>
        <v>32.9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2.2000000000000002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17.3</v>
      </c>
      <c r="T16" s="135">
        <f t="shared" si="1"/>
        <v>0</v>
      </c>
      <c r="U16" s="135">
        <f t="shared" si="1"/>
        <v>0</v>
      </c>
      <c r="V16" s="135">
        <f t="shared" si="1"/>
        <v>4.9000000000000004</v>
      </c>
      <c r="W16" s="135">
        <f t="shared" si="1"/>
        <v>0</v>
      </c>
      <c r="X16" s="135">
        <f t="shared" si="1"/>
        <v>0</v>
      </c>
      <c r="Y16" s="135">
        <f t="shared" si="1"/>
        <v>8.5</v>
      </c>
      <c r="Z16" s="136" t="str">
        <f t="shared" si="1"/>
        <v/>
      </c>
      <c r="AA16" s="90">
        <f t="shared" si="0"/>
        <v>32.9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35.9</v>
      </c>
      <c r="P21" s="129">
        <v>17</v>
      </c>
      <c r="Q21" s="129">
        <v>34.1</v>
      </c>
      <c r="R21" s="129">
        <v>4.7</v>
      </c>
      <c r="S21" s="129"/>
      <c r="T21" s="129">
        <v>5.0999999999999996</v>
      </c>
      <c r="U21" s="129"/>
      <c r="V21" s="129"/>
      <c r="W21" s="129"/>
      <c r="X21" s="129">
        <v>32</v>
      </c>
      <c r="Y21" s="130"/>
      <c r="Z21" s="131"/>
      <c r="AA21" s="132">
        <f t="shared" si="2"/>
        <v>128.80000000000001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35.9</v>
      </c>
      <c r="P24" s="135">
        <f t="shared" si="3"/>
        <v>17</v>
      </c>
      <c r="Q24" s="135">
        <f t="shared" si="3"/>
        <v>34.1</v>
      </c>
      <c r="R24" s="135">
        <f t="shared" si="3"/>
        <v>4.7</v>
      </c>
      <c r="S24" s="135">
        <f t="shared" si="3"/>
        <v>0</v>
      </c>
      <c r="T24" s="135">
        <f t="shared" si="3"/>
        <v>5.0999999999999996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32</v>
      </c>
      <c r="Y24" s="135">
        <f t="shared" si="3"/>
        <v>0</v>
      </c>
      <c r="Z24" s="136" t="str">
        <f t="shared" si="3"/>
        <v/>
      </c>
      <c r="AA24" s="90">
        <f t="shared" si="2"/>
        <v>128.80000000000001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2025-05-27T08:29:07Z</dcterms:created>
  <dcterms:modified xsi:type="dcterms:W3CDTF">2025-05-27T08:29:09Z</dcterms:modified>
</cp:coreProperties>
</file>