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<sst xmlns="http://schemas.openxmlformats.org/spreadsheetml/2006/main" count="119" uniqueCount="54">
  <si>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26/05/2025 11:28:15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</si>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</sst>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55-43F7-B700-348EA2E29AD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3">
                  <c:v>5.4</c:v>
                </c:pt>
                <c:pt idx="14">
                  <c:v>5.4</c:v>
                </c:pt>
                <c:pt idx="15">
                  <c:v>3</c:v>
                </c:pt>
                <c:pt idx="16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55-43F7-B700-348EA2E29AD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9">
                  <c:v>2.278</c:v>
                </c:pt>
                <c:pt idx="20">
                  <c:v>2.2120000000000002</c:v>
                </c:pt>
                <c:pt idx="21">
                  <c:v>2.056</c:v>
                </c:pt>
                <c:pt idx="22">
                  <c:v>1.9490000000000001</c:v>
                </c:pt>
                <c:pt idx="23">
                  <c:v>1.8740000000000001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55-43F7-B700-348EA2E29AD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35.104999999999997</c:v>
                </c:pt>
                <c:pt idx="13">
                  <c:v>31.861999999999998</c:v>
                </c:pt>
                <c:pt idx="14">
                  <c:v>29.071999999999999</c:v>
                </c:pt>
                <c:pt idx="15">
                  <c:v>29.468</c:v>
                </c:pt>
                <c:pt idx="16">
                  <c:v>52.466999999999999</c:v>
                </c:pt>
                <c:pt idx="17">
                  <c:v>23.748000000000001</c:v>
                </c:pt>
                <c:pt idx="18">
                  <c:v>10.927</c:v>
                </c:pt>
                <c:pt idx="19">
                  <c:v>17.282</c:v>
                </c:pt>
                <c:pt idx="20">
                  <c:v>8.3140000000000001</c:v>
                </c:pt>
                <c:pt idx="21">
                  <c:v>2.1819999999999999</c:v>
                </c:pt>
                <c:pt idx="22">
                  <c:v>2.7570000000000001</c:v>
                </c:pt>
                <c:pt idx="23">
                  <c:v>1.641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55-43F7-B700-348EA2E29AD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55-43F7-B700-348EA2E29AD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55-43F7-B700-348EA2E29AD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7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55-43F7-B700-348EA2E29AD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55-43F7-B700-348EA2E29AD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55-43F7-B700-348EA2E29AD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55-43F7-B700-348EA2E29AD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55-43F7-B700-348EA2E29AD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22.393000000000001</c:v>
                </c:pt>
                <c:pt idx="13">
                  <c:v>31.4</c:v>
                </c:pt>
                <c:pt idx="14">
                  <c:v>17.510000000000002</c:v>
                </c:pt>
                <c:pt idx="15">
                  <c:v>3.6749999999999998</c:v>
                </c:pt>
                <c:pt idx="16">
                  <c:v>65.932000000000002</c:v>
                </c:pt>
                <c:pt idx="17">
                  <c:v>136.69200000000001</c:v>
                </c:pt>
                <c:pt idx="18">
                  <c:v>62.692</c:v>
                </c:pt>
                <c:pt idx="19">
                  <c:v>27.234000000000002</c:v>
                </c:pt>
                <c:pt idx="20">
                  <c:v>19.404</c:v>
                </c:pt>
                <c:pt idx="21">
                  <c:v>21.369</c:v>
                </c:pt>
                <c:pt idx="22">
                  <c:v>2.5419999999999998</c:v>
                </c:pt>
                <c:pt idx="23">
                  <c:v>9.3889999999999993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55-43F7-B700-348EA2E29AD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55-43F7-B700-348EA2E29AD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55-43F7-B700-348EA2E29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38.869999999999997</c:v>
                </c:pt>
                <c:pt idx="13">
                  <c:v>35</c:v>
                </c:pt>
                <c:pt idx="14">
                  <c:v>24.84</c:v>
                </c:pt>
                <c:pt idx="15">
                  <c:v>18.489999999999998</c:v>
                </c:pt>
                <c:pt idx="16">
                  <c:v>31.12</c:v>
                </c:pt>
                <c:pt idx="17">
                  <c:v>92.72</c:v>
                </c:pt>
                <c:pt idx="18">
                  <c:v>129.05000000000001</c:v>
                </c:pt>
                <c:pt idx="19">
                  <c:v>165.16</c:v>
                </c:pt>
                <c:pt idx="20">
                  <c:v>237.75</c:v>
                </c:pt>
                <c:pt idx="21">
                  <c:v>172.66</c:v>
                </c:pt>
                <c:pt idx="22">
                  <c:v>136.80000000000001</c:v>
                </c:pt>
                <c:pt idx="23">
                  <c:v>111.37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55-43F7-B700-348EA2E29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E1-4FE3-98B9-2E705DFD78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E1-4FE3-98B9-2E705DFD78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9">
                  <c:v>4.2439999999999998</c:v>
                </c:pt>
                <c:pt idx="20">
                  <c:v>17.777999999999999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E1-4FE3-98B9-2E705DFD78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0.92300000000000004</c:v>
                </c:pt>
                <c:pt idx="14">
                  <c:v>3.5329999999999999</c:v>
                </c:pt>
                <c:pt idx="15">
                  <c:v>3.3119999999999998</c:v>
                </c:pt>
                <c:pt idx="16">
                  <c:v>12.432</c:v>
                </c:pt>
                <c:pt idx="17">
                  <c:v>2.903</c:v>
                </c:pt>
                <c:pt idx="18">
                  <c:v>4.6289999999999996</c:v>
                </c:pt>
                <c:pt idx="19">
                  <c:v>20.667999999999999</c:v>
                </c:pt>
                <c:pt idx="20">
                  <c:v>3.2170000000000001</c:v>
                </c:pt>
                <c:pt idx="21">
                  <c:v>5.8970000000000002</c:v>
                </c:pt>
                <c:pt idx="22">
                  <c:v>2.9790000000000001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E1-4FE3-98B9-2E705DFD78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E1-4FE3-98B9-2E705DFD78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E1-4FE3-98B9-2E705DFD78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E1-4FE3-98B9-2E705DFD78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E1-4FE3-98B9-2E705DFD78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E1-4FE3-98B9-2E705DFD78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1E1-4FE3-98B9-2E705DFD78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1.4</c:v>
                </c:pt>
                <c:pt idx="14">
                  <c:v>0</c:v>
                </c:pt>
                <c:pt idx="15">
                  <c:v>17.5</c:v>
                </c:pt>
                <c:pt idx="16">
                  <c:v>109.5</c:v>
                </c:pt>
                <c:pt idx="17">
                  <c:v>202.6</c:v>
                </c:pt>
                <c:pt idx="18">
                  <c:v>51</c:v>
                </c:pt>
                <c:pt idx="19">
                  <c:v>1.2</c:v>
                </c:pt>
                <c:pt idx="20">
                  <c:v>0</c:v>
                </c:pt>
                <c:pt idx="21">
                  <c:v>16.3</c:v>
                </c:pt>
                <c:pt idx="22">
                  <c:v>0</c:v>
                </c:pt>
                <c:pt idx="23">
                  <c:v>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E1-4FE3-98B9-2E705DFD78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56.449999999999996</c:v>
                </c:pt>
                <c:pt idx="13">
                  <c:v>67.225999999999999</c:v>
                </c:pt>
                <c:pt idx="14">
                  <c:v>48.448999999999998</c:v>
                </c:pt>
                <c:pt idx="15">
                  <c:v>15.319999999999999</c:v>
                </c:pt>
                <c:pt idx="17">
                  <c:v>3.1E-2</c:v>
                </c:pt>
                <c:pt idx="18">
                  <c:v>17.971</c:v>
                </c:pt>
                <c:pt idx="19">
                  <c:v>20.681999999999999</c:v>
                </c:pt>
                <c:pt idx="20">
                  <c:v>8.9350000000000005</c:v>
                </c:pt>
                <c:pt idx="21">
                  <c:v>3.41</c:v>
                </c:pt>
                <c:pt idx="22">
                  <c:v>4.2690000000000001</c:v>
                </c:pt>
                <c:pt idx="23">
                  <c:v>0.48899999999999999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E1-4FE3-98B9-2E705DFD78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E1-4FE3-98B9-2E705DFD78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1E1-4FE3-98B9-2E705DFD7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38.869999999999997</c:v>
                </c:pt>
                <c:pt idx="13">
                  <c:v>35</c:v>
                </c:pt>
                <c:pt idx="14">
                  <c:v>24.84</c:v>
                </c:pt>
                <c:pt idx="15">
                  <c:v>18.489999999999998</c:v>
                </c:pt>
                <c:pt idx="16">
                  <c:v>31.12</c:v>
                </c:pt>
                <c:pt idx="17">
                  <c:v>92.72</c:v>
                </c:pt>
                <c:pt idx="18">
                  <c:v>129.05000000000001</c:v>
                </c:pt>
                <c:pt idx="19">
                  <c:v>165.16</c:v>
                </c:pt>
                <c:pt idx="20">
                  <c:v>237.75</c:v>
                </c:pt>
                <c:pt idx="21">
                  <c:v>172.66</c:v>
                </c:pt>
                <c:pt idx="22">
                  <c:v>136.80000000000001</c:v>
                </c:pt>
                <c:pt idx="23">
                  <c:v>111.37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E1-4FE3-98B9-2E705DFD7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57.497999999999998</v>
      </c>
      <c r="O4" s="18">
        <v>68.662000000000006</v>
      </c>
      <c r="P4" s="18">
        <v>51.981999999999999</v>
      </c>
      <c r="Q4" s="18">
        <v>36.143000000000001</v>
      </c>
      <c r="R4" s="18">
        <v>121.899</v>
      </c>
      <c r="S4" s="18">
        <v>205.48400000000001</v>
      </c>
      <c r="T4" s="18">
        <v>73.619</v>
      </c>
      <c r="U4" s="18">
        <v>46.794000000000004</v>
      </c>
      <c r="V4" s="18">
        <v>29.93</v>
      </c>
      <c r="W4" s="18">
        <v>25.606999999999999</v>
      </c>
      <c r="X4" s="18">
        <v>7.2480000000000002</v>
      </c>
      <c r="Y4" s="18">
        <v>12.904</v>
      </c>
      <c r="Z4" s="19"/>
      <c r="AA4" s="20">
        <f>SUM(B4:Z4)</f>
        <v>737.77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38.869999999999997</v>
      </c>
      <c r="O7" s="28">
        <v>35</v>
      </c>
      <c r="P7" s="28">
        <v>24.84</v>
      </c>
      <c r="Q7" s="28">
        <v>18.489999999999998</v>
      </c>
      <c r="R7" s="28">
        <v>31.12</v>
      </c>
      <c r="S7" s="28">
        <v>92.72</v>
      </c>
      <c r="T7" s="28">
        <v>129.05000000000001</v>
      </c>
      <c r="U7" s="28">
        <v>165.16</v>
      </c>
      <c r="V7" s="28">
        <v>237.75</v>
      </c>
      <c r="W7" s="28">
        <v>172.66</v>
      </c>
      <c r="X7" s="28">
        <v>136.80000000000001</v>
      </c>
      <c r="Y7" s="28">
        <v>111.37</v>
      </c>
      <c r="Z7" s="29"/>
      <c r="AA7" s="30">
        <f>IF(SUM(B7:Z7)&lt;&gt;0,AVERAGEIF(B7:Z7,"&lt;&gt;"""),"")</f>
        <v>99.485833333333332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45</v>
      </c>
      <c r="T12" s="52"/>
      <c r="U12" s="52"/>
      <c r="V12" s="52"/>
      <c r="W12" s="52"/>
      <c r="X12" s="52"/>
      <c r="Y12" s="52"/>
      <c r="Z12" s="53"/>
      <c r="AA12" s="54">
        <f t="shared" si="0"/>
        <v>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22.393000000000001</v>
      </c>
      <c r="O14" s="57">
        <v>31.4</v>
      </c>
      <c r="P14" s="57">
        <v>17.510000000000002</v>
      </c>
      <c r="Q14" s="57">
        <v>3.6749999999999998</v>
      </c>
      <c r="R14" s="57">
        <v>65.932000000000002</v>
      </c>
      <c r="S14" s="57">
        <v>136.69200000000001</v>
      </c>
      <c r="T14" s="57">
        <v>62.692</v>
      </c>
      <c r="U14" s="57">
        <v>27.234000000000002</v>
      </c>
      <c r="V14" s="57">
        <v>19.404</v>
      </c>
      <c r="W14" s="57">
        <v>21.369</v>
      </c>
      <c r="X14" s="57">
        <v>2.5419999999999998</v>
      </c>
      <c r="Y14" s="57">
        <v>9.3889999999999993</v>
      </c>
      <c r="Z14" s="58"/>
      <c r="AA14" s="59">
        <f t="shared" si="0"/>
        <v>420.23199999999991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22.393000000000001</v>
      </c>
      <c r="O16" s="62">
        <f t="shared" si="1"/>
        <v>31.4</v>
      </c>
      <c r="P16" s="62">
        <f t="shared" si="1"/>
        <v>17.510000000000002</v>
      </c>
      <c r="Q16" s="62">
        <f t="shared" si="1"/>
        <v>3.6749999999999998</v>
      </c>
      <c r="R16" s="62">
        <f t="shared" si="1"/>
        <v>65.932000000000002</v>
      </c>
      <c r="S16" s="62">
        <f t="shared" si="1"/>
        <v>181.69200000000001</v>
      </c>
      <c r="T16" s="62">
        <f t="shared" si="1"/>
        <v>62.692</v>
      </c>
      <c r="U16" s="62">
        <f t="shared" si="1"/>
        <v>27.234000000000002</v>
      </c>
      <c r="V16" s="62">
        <f t="shared" si="1"/>
        <v>19.404</v>
      </c>
      <c r="W16" s="62">
        <f t="shared" si="1"/>
        <v>21.369</v>
      </c>
      <c r="X16" s="62">
        <f t="shared" si="1"/>
        <v>2.5419999999999998</v>
      </c>
      <c r="Y16" s="62">
        <f t="shared" si="1"/>
        <v>9.3889999999999993</v>
      </c>
      <c r="Z16" s="63" t="str">
        <f t="shared" si="1"/>
        <v/>
      </c>
      <c r="AA16" s="64">
        <f>SUM(AA10:AA15)</f>
        <v>465.23199999999991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5.4</v>
      </c>
      <c r="P19" s="72">
        <v>5.4</v>
      </c>
      <c r="Q19" s="72">
        <v>3</v>
      </c>
      <c r="R19" s="72">
        <v>3.5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2.278</v>
      </c>
      <c r="V20" s="77">
        <v>2.2120000000000002</v>
      </c>
      <c r="W20" s="77">
        <v>2.056</v>
      </c>
      <c r="X20" s="77">
        <v>1.9490000000000001</v>
      </c>
      <c r="Y20" s="77">
        <v>1.8740000000000001</v>
      </c>
      <c r="Z20" s="78"/>
      <c r="AA20" s="79">
        <f t="shared" si="2"/>
        <v>10.369000000000002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35.104999999999997</v>
      </c>
      <c r="O21" s="81">
        <v>31.861999999999998</v>
      </c>
      <c r="P21" s="81">
        <v>29.071999999999999</v>
      </c>
      <c r="Q21" s="81">
        <v>29.468</v>
      </c>
      <c r="R21" s="81">
        <v>52.466999999999999</v>
      </c>
      <c r="S21" s="81">
        <v>23.748000000000001</v>
      </c>
      <c r="T21" s="81">
        <v>10.927</v>
      </c>
      <c r="U21" s="81">
        <v>17.282</v>
      </c>
      <c r="V21" s="81">
        <v>8.3140000000000001</v>
      </c>
      <c r="W21" s="81">
        <v>2.1819999999999999</v>
      </c>
      <c r="X21" s="81">
        <v>2.7570000000000001</v>
      </c>
      <c r="Y21" s="81">
        <v>1.641</v>
      </c>
      <c r="Z21" s="78"/>
      <c r="AA21" s="79">
        <f t="shared" si="2"/>
        <v>244.82499999999996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>
        <v>4.3999999999999997E-2</v>
      </c>
      <c r="T22" s="81"/>
      <c r="U22" s="81"/>
      <c r="V22" s="81"/>
      <c r="W22" s="81"/>
      <c r="X22" s="81"/>
      <c r="Y22" s="81"/>
      <c r="Z22" s="83"/>
      <c r="AA22" s="84">
        <f t="shared" si="2"/>
        <v>4.3999999999999997E-2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35.104999999999997</v>
      </c>
      <c r="O26" s="88">
        <f t="shared" si="3"/>
        <v>37.262</v>
      </c>
      <c r="P26" s="88">
        <f t="shared" si="3"/>
        <v>34.472000000000001</v>
      </c>
      <c r="Q26" s="88">
        <f t="shared" si="3"/>
        <v>32.468000000000004</v>
      </c>
      <c r="R26" s="88">
        <f t="shared" si="3"/>
        <v>55.966999999999999</v>
      </c>
      <c r="S26" s="88">
        <f t="shared" si="3"/>
        <v>23.792000000000002</v>
      </c>
      <c r="T26" s="88">
        <f t="shared" si="3"/>
        <v>10.927</v>
      </c>
      <c r="U26" s="88">
        <f t="shared" si="3"/>
        <v>19.559999999999999</v>
      </c>
      <c r="V26" s="88">
        <f t="shared" si="3"/>
        <v>10.526</v>
      </c>
      <c r="W26" s="88">
        <f t="shared" si="3"/>
        <v>4.2379999999999995</v>
      </c>
      <c r="X26" s="88">
        <f t="shared" si="3"/>
        <v>4.7060000000000004</v>
      </c>
      <c r="Y26" s="88">
        <f t="shared" si="3"/>
        <v>3.5150000000000001</v>
      </c>
      <c r="Z26" s="89" t="str">
        <f t="shared" si="3"/>
        <v/>
      </c>
      <c r="AA26" s="90">
        <f>SUM(AA19:AA25)</f>
        <v>272.53799999999995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57.497999999999998</v>
      </c>
      <c r="O30" s="77">
        <v>68.662000000000006</v>
      </c>
      <c r="P30" s="77">
        <v>51.981999999999999</v>
      </c>
      <c r="Q30" s="77">
        <v>36.143000000000001</v>
      </c>
      <c r="R30" s="77">
        <v>121.899</v>
      </c>
      <c r="S30" s="77">
        <v>205.48400000000001</v>
      </c>
      <c r="T30" s="77">
        <v>73.619</v>
      </c>
      <c r="U30" s="77">
        <v>46.793999999999997</v>
      </c>
      <c r="V30" s="77">
        <v>29.93</v>
      </c>
      <c r="W30" s="77">
        <v>25.606999999999999</v>
      </c>
      <c r="X30" s="77">
        <v>7.2480000000000002</v>
      </c>
      <c r="Y30" s="77">
        <v>12.904</v>
      </c>
      <c r="Z30" s="78"/>
      <c r="AA30" s="79">
        <f>SUM(B30:Z30)</f>
        <v>737.77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57.497999999999998</v>
      </c>
      <c r="O32" s="62">
        <f t="shared" si="4"/>
        <v>68.662000000000006</v>
      </c>
      <c r="P32" s="62">
        <f t="shared" si="4"/>
        <v>51.981999999999999</v>
      </c>
      <c r="Q32" s="62">
        <f t="shared" si="4"/>
        <v>36.143000000000001</v>
      </c>
      <c r="R32" s="62">
        <f t="shared" si="4"/>
        <v>121.899</v>
      </c>
      <c r="S32" s="62">
        <f t="shared" si="4"/>
        <v>205.48400000000001</v>
      </c>
      <c r="T32" s="62">
        <f t="shared" si="4"/>
        <v>73.619</v>
      </c>
      <c r="U32" s="62">
        <f t="shared" si="4"/>
        <v>46.793999999999997</v>
      </c>
      <c r="V32" s="62">
        <f t="shared" si="4"/>
        <v>29.93</v>
      </c>
      <c r="W32" s="62">
        <f t="shared" si="4"/>
        <v>25.606999999999999</v>
      </c>
      <c r="X32" s="62">
        <f t="shared" si="4"/>
        <v>7.2480000000000002</v>
      </c>
      <c r="Y32" s="62">
        <f t="shared" si="4"/>
        <v>12.904</v>
      </c>
      <c r="Z32" s="63" t="str">
        <f t="shared" si="4"/>
        <v/>
      </c>
      <c r="AA32" s="64">
        <f>SUM(AA29:AA31)</f>
        <v>737.77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57.497999999999998</v>
      </c>
      <c r="O52" s="88">
        <f t="shared" si="10"/>
        <v>68.662000000000006</v>
      </c>
      <c r="P52" s="88">
        <f t="shared" si="10"/>
        <v>51.981999999999999</v>
      </c>
      <c r="Q52" s="88">
        <f t="shared" si="10"/>
        <v>36.143000000000001</v>
      </c>
      <c r="R52" s="88">
        <f t="shared" si="10"/>
        <v>121.899</v>
      </c>
      <c r="S52" s="88">
        <f t="shared" si="10"/>
        <v>205.48400000000001</v>
      </c>
      <c r="T52" s="88">
        <f t="shared" si="10"/>
        <v>73.619</v>
      </c>
      <c r="U52" s="88">
        <f t="shared" si="10"/>
        <v>46.793999999999997</v>
      </c>
      <c r="V52" s="88">
        <f t="shared" si="10"/>
        <v>29.93</v>
      </c>
      <c r="W52" s="88">
        <f t="shared" si="10"/>
        <v>25.606999999999999</v>
      </c>
      <c r="X52" s="88">
        <f t="shared" si="10"/>
        <v>7.2480000000000002</v>
      </c>
      <c r="Y52" s="88">
        <f t="shared" si="10"/>
        <v>12.904</v>
      </c>
      <c r="Z52" s="89" t="str">
        <f t="shared" si="10"/>
        <v/>
      </c>
      <c r="AA52" s="104">
        <f>SUM(B52:Z52)</f>
        <v>737.77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57.472999999999999</v>
      </c>
      <c r="O4" s="18">
        <v>68.625999999999991</v>
      </c>
      <c r="P4" s="18">
        <v>51.981999999999999</v>
      </c>
      <c r="Q4" s="18">
        <v>36.132000000000005</v>
      </c>
      <c r="R4" s="18">
        <v>121.932</v>
      </c>
      <c r="S4" s="18">
        <v>205.53399999999999</v>
      </c>
      <c r="T4" s="18">
        <v>73.599999999999994</v>
      </c>
      <c r="U4" s="18">
        <v>46.793999999999997</v>
      </c>
      <c r="V4" s="18">
        <v>29.930000000000003</v>
      </c>
      <c r="W4" s="18">
        <v>25.606999999999996</v>
      </c>
      <c r="X4" s="18">
        <v>7.2480000000000002</v>
      </c>
      <c r="Y4" s="18">
        <v>12.889000000000001</v>
      </c>
      <c r="Z4" s="19"/>
      <c r="AA4" s="20">
        <f>SUM(B4:Z4)</f>
        <v>737.74699999999996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38.869999999999997</v>
      </c>
      <c r="O7" s="28">
        <v>35</v>
      </c>
      <c r="P7" s="28">
        <v>24.84</v>
      </c>
      <c r="Q7" s="28">
        <v>18.489999999999998</v>
      </c>
      <c r="R7" s="28">
        <v>31.12</v>
      </c>
      <c r="S7" s="28">
        <v>92.72</v>
      </c>
      <c r="T7" s="28">
        <v>129.05000000000001</v>
      </c>
      <c r="U7" s="28">
        <v>165.16</v>
      </c>
      <c r="V7" s="28">
        <v>237.75</v>
      </c>
      <c r="W7" s="28">
        <v>172.66</v>
      </c>
      <c r="X7" s="28">
        <v>136.80000000000001</v>
      </c>
      <c r="Y7" s="28">
        <v>111.37</v>
      </c>
      <c r="Z7" s="29"/>
      <c r="AA7" s="30">
        <f>IF(SUM(B7:Z7)&lt;&gt;0,AVERAGEIF(B7:Z7,"&lt;&gt;"""),"")</f>
        <v>99.485833333333332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56.449999999999996</v>
      </c>
      <c r="O14" s="57">
        <v>67.225999999999999</v>
      </c>
      <c r="P14" s="57">
        <v>48.448999999999998</v>
      </c>
      <c r="Q14" s="57">
        <v>15.319999999999999</v>
      </c>
      <c r="R14" s="57"/>
      <c r="S14" s="57">
        <v>3.1E-2</v>
      </c>
      <c r="T14" s="57">
        <v>17.971</v>
      </c>
      <c r="U14" s="57">
        <v>20.681999999999999</v>
      </c>
      <c r="V14" s="57">
        <v>8.9350000000000005</v>
      </c>
      <c r="W14" s="57">
        <v>3.41</v>
      </c>
      <c r="X14" s="57">
        <v>4.2690000000000001</v>
      </c>
      <c r="Y14" s="57">
        <v>0.48899999999999999</v>
      </c>
      <c r="Z14" s="58"/>
      <c r="AA14" s="59">
        <f t="shared" si="0"/>
        <v>243.232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56.449999999999996</v>
      </c>
      <c r="O16" s="62">
        <f t="shared" si="1"/>
        <v>67.225999999999999</v>
      </c>
      <c r="P16" s="62">
        <f t="shared" si="1"/>
        <v>48.448999999999998</v>
      </c>
      <c r="Q16" s="62">
        <f t="shared" si="1"/>
        <v>15.319999999999999</v>
      </c>
      <c r="R16" s="62">
        <f t="shared" si="1"/>
        <v>0</v>
      </c>
      <c r="S16" s="62">
        <f t="shared" si="1"/>
        <v>3.1E-2</v>
      </c>
      <c r="T16" s="62">
        <f t="shared" si="1"/>
        <v>17.971</v>
      </c>
      <c r="U16" s="62">
        <f t="shared" si="1"/>
        <v>20.681999999999999</v>
      </c>
      <c r="V16" s="62">
        <f t="shared" si="1"/>
        <v>8.9350000000000005</v>
      </c>
      <c r="W16" s="62">
        <f t="shared" si="1"/>
        <v>3.41</v>
      </c>
      <c r="X16" s="62">
        <f t="shared" si="1"/>
        <v>4.2690000000000001</v>
      </c>
      <c r="Y16" s="62">
        <f t="shared" si="1"/>
        <v>0.48899999999999999</v>
      </c>
      <c r="Z16" s="63" t="str">
        <f t="shared" si="1"/>
        <v/>
      </c>
      <c r="AA16" s="64">
        <f>SUM(AA10:AA15)</f>
        <v>243.232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4.2439999999999998</v>
      </c>
      <c r="V20" s="77">
        <v>17.777999999999999</v>
      </c>
      <c r="W20" s="77"/>
      <c r="X20" s="77"/>
      <c r="Y20" s="77"/>
      <c r="Z20" s="78"/>
      <c r="AA20" s="79">
        <f t="shared" si="2"/>
        <v>22.021999999999998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0.92300000000000004</v>
      </c>
      <c r="O21" s="81"/>
      <c r="P21" s="81">
        <v>3.5329999999999999</v>
      </c>
      <c r="Q21" s="81">
        <v>3.3119999999999998</v>
      </c>
      <c r="R21" s="81">
        <v>12.432</v>
      </c>
      <c r="S21" s="81">
        <v>2.903</v>
      </c>
      <c r="T21" s="81">
        <v>4.6289999999999996</v>
      </c>
      <c r="U21" s="81">
        <v>20.667999999999999</v>
      </c>
      <c r="V21" s="81">
        <v>3.2170000000000001</v>
      </c>
      <c r="W21" s="81">
        <v>5.8970000000000002</v>
      </c>
      <c r="X21" s="81">
        <v>2.9790000000000001</v>
      </c>
      <c r="Y21" s="81"/>
      <c r="Z21" s="78"/>
      <c r="AA21" s="79">
        <f t="shared" si="2"/>
        <v>60.492999999999995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0.92300000000000004</v>
      </c>
      <c r="O26" s="88">
        <f t="shared" si="3"/>
        <v>0</v>
      </c>
      <c r="P26" s="88">
        <f t="shared" si="3"/>
        <v>3.5329999999999999</v>
      </c>
      <c r="Q26" s="88">
        <f t="shared" si="3"/>
        <v>3.3119999999999998</v>
      </c>
      <c r="R26" s="88">
        <f t="shared" si="3"/>
        <v>12.432</v>
      </c>
      <c r="S26" s="88">
        <f t="shared" si="3"/>
        <v>2.903</v>
      </c>
      <c r="T26" s="88">
        <f t="shared" si="3"/>
        <v>4.6289999999999996</v>
      </c>
      <c r="U26" s="88">
        <f t="shared" si="3"/>
        <v>24.911999999999999</v>
      </c>
      <c r="V26" s="88">
        <f t="shared" si="3"/>
        <v>20.994999999999997</v>
      </c>
      <c r="W26" s="88">
        <f t="shared" si="3"/>
        <v>5.8970000000000002</v>
      </c>
      <c r="X26" s="88">
        <f t="shared" si="3"/>
        <v>2.9790000000000001</v>
      </c>
      <c r="Y26" s="88">
        <f t="shared" si="3"/>
        <v>0</v>
      </c>
      <c r="Z26" s="89" t="str">
        <f t="shared" si="3"/>
        <v/>
      </c>
      <c r="AA26" s="90">
        <f>SUM(AA19:AA25)</f>
        <v>82.514999999999986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57.372999999999998</v>
      </c>
      <c r="O30" s="77">
        <v>67.225999999999999</v>
      </c>
      <c r="P30" s="77">
        <v>51.981999999999999</v>
      </c>
      <c r="Q30" s="77">
        <v>18.632000000000001</v>
      </c>
      <c r="R30" s="77">
        <v>12.432</v>
      </c>
      <c r="S30" s="77">
        <v>2.9340000000000002</v>
      </c>
      <c r="T30" s="77">
        <v>22.6</v>
      </c>
      <c r="U30" s="77">
        <v>45.594000000000001</v>
      </c>
      <c r="V30" s="77">
        <v>29.93</v>
      </c>
      <c r="W30" s="77">
        <v>9.3070000000000004</v>
      </c>
      <c r="X30" s="77">
        <v>7.2480000000000002</v>
      </c>
      <c r="Y30" s="77">
        <v>0.48899999999999999</v>
      </c>
      <c r="Z30" s="78"/>
      <c r="AA30" s="79">
        <f>SUM(B30:Z30)</f>
        <v>325.74699999999996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57.372999999999998</v>
      </c>
      <c r="O32" s="62">
        <f t="shared" si="4"/>
        <v>67.225999999999999</v>
      </c>
      <c r="P32" s="62">
        <f t="shared" si="4"/>
        <v>51.981999999999999</v>
      </c>
      <c r="Q32" s="62">
        <f t="shared" si="4"/>
        <v>18.632000000000001</v>
      </c>
      <c r="R32" s="62">
        <f t="shared" si="4"/>
        <v>12.432</v>
      </c>
      <c r="S32" s="62">
        <f t="shared" si="4"/>
        <v>2.9340000000000002</v>
      </c>
      <c r="T32" s="62">
        <f t="shared" si="4"/>
        <v>22.6</v>
      </c>
      <c r="U32" s="62">
        <f t="shared" si="4"/>
        <v>45.594000000000001</v>
      </c>
      <c r="V32" s="62">
        <f t="shared" si="4"/>
        <v>29.93</v>
      </c>
      <c r="W32" s="62">
        <f t="shared" si="4"/>
        <v>9.3070000000000004</v>
      </c>
      <c r="X32" s="62">
        <f t="shared" si="4"/>
        <v>7.2480000000000002</v>
      </c>
      <c r="Y32" s="62">
        <f t="shared" si="4"/>
        <v>0.48899999999999999</v>
      </c>
      <c r="Z32" s="63" t="str">
        <f t="shared" si="4"/>
        <v/>
      </c>
      <c r="AA32" s="64">
        <f>SUM(AA29:AA31)</f>
        <v>325.74699999999996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0.1</v>
      </c>
      <c r="O37" s="99">
        <v>1.4</v>
      </c>
      <c r="P37" s="99"/>
      <c r="Q37" s="99">
        <v>17.5</v>
      </c>
      <c r="R37" s="99">
        <v>109.5</v>
      </c>
      <c r="S37" s="99">
        <v>202.6</v>
      </c>
      <c r="T37" s="99">
        <v>51</v>
      </c>
      <c r="U37" s="99">
        <v>1.2</v>
      </c>
      <c r="V37" s="99"/>
      <c r="W37" s="99">
        <v>16.3</v>
      </c>
      <c r="X37" s="99"/>
      <c r="Y37" s="99">
        <v>12.4</v>
      </c>
      <c r="Z37" s="100"/>
      <c r="AA37" s="79">
        <f t="shared" si="5"/>
        <v>412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0.1</v>
      </c>
      <c r="O40" s="88">
        <f t="shared" si="6"/>
        <v>1.4</v>
      </c>
      <c r="P40" s="88">
        <f t="shared" si="6"/>
        <v>0</v>
      </c>
      <c r="Q40" s="88">
        <f t="shared" si="6"/>
        <v>17.5</v>
      </c>
      <c r="R40" s="88">
        <f t="shared" si="6"/>
        <v>109.5</v>
      </c>
      <c r="S40" s="88">
        <f t="shared" si="6"/>
        <v>202.6</v>
      </c>
      <c r="T40" s="88">
        <f t="shared" si="6"/>
        <v>51</v>
      </c>
      <c r="U40" s="88">
        <f t="shared" si="6"/>
        <v>1.2</v>
      </c>
      <c r="V40" s="88">
        <f t="shared" si="6"/>
        <v>0</v>
      </c>
      <c r="W40" s="88">
        <f t="shared" si="6"/>
        <v>16.3</v>
      </c>
      <c r="X40" s="88">
        <f t="shared" si="6"/>
        <v>0</v>
      </c>
      <c r="Y40" s="88">
        <f t="shared" si="6"/>
        <v>12.4</v>
      </c>
      <c r="Z40" s="89" t="str">
        <f t="shared" si="6"/>
        <v/>
      </c>
      <c r="AA40" s="90">
        <f t="shared" si="5"/>
        <v>412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0.1</v>
      </c>
      <c r="O45" s="99">
        <v>1.4</v>
      </c>
      <c r="P45" s="99"/>
      <c r="Q45" s="99">
        <v>17.5</v>
      </c>
      <c r="R45" s="99">
        <v>109.5</v>
      </c>
      <c r="S45" s="99">
        <v>202.6</v>
      </c>
      <c r="T45" s="99">
        <v>51</v>
      </c>
      <c r="U45" s="99">
        <v>1.2</v>
      </c>
      <c r="V45" s="99"/>
      <c r="W45" s="99">
        <v>16.3</v>
      </c>
      <c r="X45" s="99"/>
      <c r="Y45" s="99">
        <v>12.4</v>
      </c>
      <c r="Z45" s="100"/>
      <c r="AA45" s="79">
        <f t="shared" si="7"/>
        <v>412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0.1</v>
      </c>
      <c r="O49" s="88">
        <f t="shared" si="8"/>
        <v>1.4</v>
      </c>
      <c r="P49" s="88">
        <f t="shared" si="8"/>
        <v>0</v>
      </c>
      <c r="Q49" s="88">
        <f t="shared" si="8"/>
        <v>17.5</v>
      </c>
      <c r="R49" s="88">
        <f t="shared" si="8"/>
        <v>109.5</v>
      </c>
      <c r="S49" s="88">
        <f t="shared" si="8"/>
        <v>202.6</v>
      </c>
      <c r="T49" s="88">
        <f t="shared" si="8"/>
        <v>51</v>
      </c>
      <c r="U49" s="88">
        <f t="shared" si="8"/>
        <v>1.2</v>
      </c>
      <c r="V49" s="88">
        <f t="shared" si="8"/>
        <v>0</v>
      </c>
      <c r="W49" s="88">
        <f t="shared" si="8"/>
        <v>16.3</v>
      </c>
      <c r="X49" s="88">
        <f t="shared" si="8"/>
        <v>0</v>
      </c>
      <c r="Y49" s="88">
        <f t="shared" si="8"/>
        <v>12.4</v>
      </c>
      <c r="Z49" s="89" t="str">
        <f t="shared" si="8"/>
        <v/>
      </c>
      <c r="AA49" s="90">
        <f t="shared" si="7"/>
        <v>412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57.472999999999999</v>
      </c>
      <c r="O52" s="88">
        <f t="shared" si="10"/>
        <v>68.626000000000005</v>
      </c>
      <c r="P52" s="88">
        <f t="shared" si="10"/>
        <v>51.981999999999999</v>
      </c>
      <c r="Q52" s="88">
        <f t="shared" si="10"/>
        <v>36.131999999999998</v>
      </c>
      <c r="R52" s="88">
        <f t="shared" si="10"/>
        <v>121.932</v>
      </c>
      <c r="S52" s="88">
        <f t="shared" si="10"/>
        <v>205.53399999999999</v>
      </c>
      <c r="T52" s="88">
        <f t="shared" si="10"/>
        <v>73.599999999999994</v>
      </c>
      <c r="U52" s="88">
        <f t="shared" si="10"/>
        <v>46.793999999999997</v>
      </c>
      <c r="V52" s="88">
        <f t="shared" si="10"/>
        <v>29.93</v>
      </c>
      <c r="W52" s="88">
        <f t="shared" si="10"/>
        <v>25.606999999999999</v>
      </c>
      <c r="X52" s="88">
        <f t="shared" si="10"/>
        <v>7.2480000000000002</v>
      </c>
      <c r="Y52" s="88">
        <f t="shared" si="10"/>
        <v>12.889000000000001</v>
      </c>
      <c r="Z52" s="89" t="str">
        <f t="shared" si="10"/>
        <v/>
      </c>
      <c r="AA52" s="104">
        <f>SUM(B52:Z52)</f>
        <v>737.74700000000007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0.1</v>
      </c>
      <c r="O4" s="18">
        <v>1.4</v>
      </c>
      <c r="P4" s="18"/>
      <c r="Q4" s="18">
        <v>17.5</v>
      </c>
      <c r="R4" s="18">
        <v>109.5</v>
      </c>
      <c r="S4" s="18">
        <v>202.6</v>
      </c>
      <c r="T4" s="18">
        <v>51</v>
      </c>
      <c r="U4" s="18">
        <v>1.2</v>
      </c>
      <c r="V4" s="18"/>
      <c r="W4" s="18">
        <v>16.3</v>
      </c>
      <c r="X4" s="18"/>
      <c r="Y4" s="18">
        <v>12.4</v>
      </c>
      <c r="Z4" s="19"/>
      <c r="AA4" s="111">
        <f>SUM(B4:Z4)</f>
        <v>412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38.869999999999997</v>
      </c>
      <c r="O7" s="117">
        <v>35</v>
      </c>
      <c r="P7" s="117">
        <v>24.84</v>
      </c>
      <c r="Q7" s="117">
        <v>18.489999999999998</v>
      </c>
      <c r="R7" s="117">
        <v>31.12</v>
      </c>
      <c r="S7" s="117">
        <v>92.72</v>
      </c>
      <c r="T7" s="117">
        <v>129.05000000000001</v>
      </c>
      <c r="U7" s="117">
        <v>165.16</v>
      </c>
      <c r="V7" s="117">
        <v>237.75</v>
      </c>
      <c r="W7" s="117">
        <v>172.66</v>
      </c>
      <c r="X7" s="117">
        <v>136.80000000000001</v>
      </c>
      <c r="Y7" s="117">
        <v>111.37</v>
      </c>
      <c r="Z7" s="118"/>
      <c r="AA7" s="119">
        <f>IF(SUM(B7:Z7)&lt;&gt;0,AVERAGEIF(B7:Z7,"&lt;&gt;"""),"")</f>
        <v>99.485833333333332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0.1</v>
      </c>
      <c r="O21" s="129">
        <v>1.4</v>
      </c>
      <c r="P21" s="129"/>
      <c r="Q21" s="129">
        <v>17.5</v>
      </c>
      <c r="R21" s="129">
        <v>109.5</v>
      </c>
      <c r="S21" s="129">
        <v>202.6</v>
      </c>
      <c r="T21" s="129">
        <v>51</v>
      </c>
      <c r="U21" s="129">
        <v>1.2</v>
      </c>
      <c r="V21" s="129"/>
      <c r="W21" s="129">
        <v>16.3</v>
      </c>
      <c r="X21" s="129"/>
      <c r="Y21" s="130">
        <v>12.4</v>
      </c>
      <c r="Z21" s="131"/>
      <c r="AA21" s="132">
        <f t="shared" si="2"/>
        <v>412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0.1</v>
      </c>
      <c r="O24" s="135">
        <f t="shared" si="3"/>
        <v>1.4</v>
      </c>
      <c r="P24" s="135">
        <f t="shared" si="3"/>
        <v>0</v>
      </c>
      <c r="Q24" s="135">
        <f t="shared" si="3"/>
        <v>17.5</v>
      </c>
      <c r="R24" s="135">
        <f t="shared" si="3"/>
        <v>109.5</v>
      </c>
      <c r="S24" s="135">
        <f t="shared" si="3"/>
        <v>202.6</v>
      </c>
      <c r="T24" s="135">
        <f t="shared" si="3"/>
        <v>51</v>
      </c>
      <c r="U24" s="135">
        <f t="shared" si="3"/>
        <v>1.2</v>
      </c>
      <c r="V24" s="135">
        <f t="shared" si="3"/>
        <v>0</v>
      </c>
      <c r="W24" s="135">
        <f t="shared" si="3"/>
        <v>16.3</v>
      </c>
      <c r="X24" s="135">
        <f t="shared" si="3"/>
        <v>0</v>
      </c>
      <c r="Y24" s="135">
        <f t="shared" si="3"/>
        <v>12.4</v>
      </c>
      <c r="Z24" s="136" t="str">
        <f t="shared" si="3"/>
        <v/>
      </c>
      <c r="AA24" s="90">
        <f t="shared" si="2"/>
        <v>412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2025-05-26T08:28:15Z</dcterms:created>
  <dcterms:modified xsi:type="dcterms:W3CDTF">2025-05-26T08:28:17Z</dcterms:modified>
</cp:coreProperties>
</file>