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<sst xmlns="http://schemas.openxmlformats.org/spreadsheetml/2006/main" count="119" uniqueCount="54">
  <si>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11/05/2025 11:30:09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</si>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</sst>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2D3-4C9A-82E0-8A1463B954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2D3-4C9A-82E0-8A1463B954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15</c:v>
                </c:pt>
                <c:pt idx="15">
                  <c:v>36.4</c:v>
                </c:pt>
                <c:pt idx="18">
                  <c:v>2.3439999999999999</c:v>
                </c:pt>
                <c:pt idx="19">
                  <c:v>2.3940000000000001</c:v>
                </c:pt>
                <c:pt idx="20">
                  <c:v>8.9999999999999993E-3</c:v>
                </c:pt>
                <c:pt idx="21">
                  <c:v>2.403</c:v>
                </c:pt>
                <c:pt idx="22">
                  <c:v>2.3769999999999998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D3-4C9A-82E0-8A1463B954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3.7250000000000001</c:v>
                </c:pt>
                <c:pt idx="13">
                  <c:v>3.96</c:v>
                </c:pt>
                <c:pt idx="14">
                  <c:v>4.8899999999999997</c:v>
                </c:pt>
                <c:pt idx="15">
                  <c:v>1.877</c:v>
                </c:pt>
                <c:pt idx="16">
                  <c:v>11.379</c:v>
                </c:pt>
                <c:pt idx="17">
                  <c:v>3</c:v>
                </c:pt>
                <c:pt idx="18">
                  <c:v>8.8579999999999988</c:v>
                </c:pt>
                <c:pt idx="19">
                  <c:v>9.0990000000000002</c:v>
                </c:pt>
                <c:pt idx="20">
                  <c:v>1.6240000000000001</c:v>
                </c:pt>
                <c:pt idx="21">
                  <c:v>2.91</c:v>
                </c:pt>
                <c:pt idx="22">
                  <c:v>2.661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D3-4C9A-82E0-8A1463B954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2D3-4C9A-82E0-8A1463B954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D3-4C9A-82E0-8A1463B954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2D3-4C9A-82E0-8A1463B954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D3-4C9A-82E0-8A1463B954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D3-4C9A-82E0-8A1463B954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</c:v>
                </c:pt>
                <c:pt idx="21">
                  <c:v>12.68</c:v>
                </c:pt>
                <c:pt idx="22">
                  <c:v>23.943000000000001</c:v>
                </c:pt>
                <c:pt idx="23">
                  <c:v>10.461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D3-4C9A-82E0-8A1463B954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</c:v>
                </c:pt>
                <c:pt idx="19">
                  <c:v>23.9</c:v>
                </c:pt>
                <c:pt idx="20">
                  <c:v>20.2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D3-4C9A-82E0-8A1463B954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46.942</c:v>
                </c:pt>
                <c:pt idx="13">
                  <c:v>48.068000000000005</c:v>
                </c:pt>
                <c:pt idx="14">
                  <c:v>21.649000000000001</c:v>
                </c:pt>
                <c:pt idx="15">
                  <c:v>16.271000000000001</c:v>
                </c:pt>
                <c:pt idx="16">
                  <c:v>5.4470000000000001</c:v>
                </c:pt>
                <c:pt idx="17">
                  <c:v>27.099</c:v>
                </c:pt>
                <c:pt idx="18">
                  <c:v>3.0920000000000001</c:v>
                </c:pt>
                <c:pt idx="19">
                  <c:v>25.062999999999999</c:v>
                </c:pt>
                <c:pt idx="20">
                  <c:v>13.676</c:v>
                </c:pt>
                <c:pt idx="21">
                  <c:v>14.09</c:v>
                </c:pt>
                <c:pt idx="22">
                  <c:v>39.195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D3-4C9A-82E0-8A1463B954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D3-4C9A-82E0-8A1463B954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D3-4C9A-82E0-8A1463B95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4.04</c:v>
                </c:pt>
                <c:pt idx="13">
                  <c:v>4.04</c:v>
                </c:pt>
                <c:pt idx="14">
                  <c:v>0.54</c:v>
                </c:pt>
                <c:pt idx="15">
                  <c:v>9.69</c:v>
                </c:pt>
                <c:pt idx="16">
                  <c:v>43.64</c:v>
                </c:pt>
                <c:pt idx="17">
                  <c:v>78</c:v>
                </c:pt>
                <c:pt idx="18">
                  <c:v>135.76</c:v>
                </c:pt>
                <c:pt idx="19">
                  <c:v>154.77000000000001</c:v>
                </c:pt>
                <c:pt idx="20">
                  <c:v>183.99</c:v>
                </c:pt>
                <c:pt idx="21">
                  <c:v>122.36</c:v>
                </c:pt>
                <c:pt idx="22">
                  <c:v>108.58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D3-4C9A-82E0-8A1463B954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FF-4F09-802C-B2BEFAED02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FF-4F09-802C-B2BEFAED02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8">
                  <c:v>4.0970000000000004</c:v>
                </c:pt>
                <c:pt idx="19">
                  <c:v>40</c:v>
                </c:pt>
                <c:pt idx="20">
                  <c:v>20</c:v>
                </c:pt>
                <c:pt idx="21">
                  <c:v>2.2000000000000002</c:v>
                </c:pt>
                <c:pt idx="22">
                  <c:v>2.2000000000000002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FF-4F09-802C-B2BEFAED02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3">
                  <c:v>10.5</c:v>
                </c:pt>
                <c:pt idx="15">
                  <c:v>21.995000000000001</c:v>
                </c:pt>
                <c:pt idx="16">
                  <c:v>15.347</c:v>
                </c:pt>
                <c:pt idx="17">
                  <c:v>0.70599999999999996</c:v>
                </c:pt>
                <c:pt idx="19">
                  <c:v>0.14599999999999999</c:v>
                </c:pt>
                <c:pt idx="20">
                  <c:v>0.97699999999999998</c:v>
                </c:pt>
                <c:pt idx="21">
                  <c:v>3.1</c:v>
                </c:pt>
                <c:pt idx="22">
                  <c:v>3.3</c:v>
                </c:pt>
                <c:pt idx="23">
                  <c:v>0.245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FF-4F09-802C-B2BEFAED02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FF-4F09-802C-B2BEFAED02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FF-4F09-802C-B2BEFAED02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FF-4F09-802C-B2BEFAED02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FF-4F09-802C-B2BEFAED02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FF-4F09-802C-B2BEFAED02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1FF-4F09-802C-B2BEFAED02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12.3</c:v>
                </c:pt>
                <c:pt idx="22">
                  <c:v>55.3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FF-4F09-802C-B2BEFAED02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50.667000000000002</c:v>
                </c:pt>
                <c:pt idx="13">
                  <c:v>43.527999999999999</c:v>
                </c:pt>
                <c:pt idx="14">
                  <c:v>46.539000000000001</c:v>
                </c:pt>
                <c:pt idx="15">
                  <c:v>32.552999999999997</c:v>
                </c:pt>
                <c:pt idx="16">
                  <c:v>1.4790000000000001</c:v>
                </c:pt>
                <c:pt idx="17">
                  <c:v>29.393000000000001</c:v>
                </c:pt>
                <c:pt idx="18">
                  <c:v>23.205000000000002</c:v>
                </c:pt>
                <c:pt idx="19">
                  <c:v>20.352</c:v>
                </c:pt>
                <c:pt idx="20">
                  <c:v>14.555999999999999</c:v>
                </c:pt>
                <c:pt idx="21">
                  <c:v>14.51</c:v>
                </c:pt>
                <c:pt idx="22">
                  <c:v>7.3790000000000004</c:v>
                </c:pt>
                <c:pt idx="23">
                  <c:v>10.215999999999999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FF-4F09-802C-B2BEFAED02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FF-4F09-802C-B2BEFAED02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FF-4F09-802C-B2BEFAED0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4.04</c:v>
                </c:pt>
                <c:pt idx="13">
                  <c:v>4.04</c:v>
                </c:pt>
                <c:pt idx="14">
                  <c:v>0.54</c:v>
                </c:pt>
                <c:pt idx="15">
                  <c:v>9.69</c:v>
                </c:pt>
                <c:pt idx="16">
                  <c:v>43.64</c:v>
                </c:pt>
                <c:pt idx="17">
                  <c:v>78</c:v>
                </c:pt>
                <c:pt idx="18">
                  <c:v>135.76</c:v>
                </c:pt>
                <c:pt idx="19">
                  <c:v>154.77000000000001</c:v>
                </c:pt>
                <c:pt idx="20">
                  <c:v>183.99</c:v>
                </c:pt>
                <c:pt idx="21">
                  <c:v>122.36</c:v>
                </c:pt>
                <c:pt idx="22">
                  <c:v>108.58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FF-4F09-802C-B2BEFAED0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50.667000000000002</v>
      </c>
      <c r="O4" s="18">
        <v>54.028000000000006</v>
      </c>
      <c r="P4" s="18">
        <v>46.539000000000009</v>
      </c>
      <c r="Q4" s="18">
        <v>54.548000000000002</v>
      </c>
      <c r="R4" s="18">
        <v>16.826000000000001</v>
      </c>
      <c r="S4" s="18">
        <v>30.099</v>
      </c>
      <c r="T4" s="18">
        <v>27.294000000000004</v>
      </c>
      <c r="U4" s="18">
        <v>60.456000000000003</v>
      </c>
      <c r="V4" s="18">
        <v>35.509000000000007</v>
      </c>
      <c r="W4" s="18">
        <v>32.082999999999998</v>
      </c>
      <c r="X4" s="18">
        <v>68.176000000000002</v>
      </c>
      <c r="Y4" s="18">
        <v>10.461</v>
      </c>
      <c r="Z4" s="19"/>
      <c r="AA4" s="20">
        <f>SUM(B4:Z4)</f>
        <v>486.68599999999998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4.04</v>
      </c>
      <c r="O7" s="28">
        <v>4.04</v>
      </c>
      <c r="P7" s="28">
        <v>0.54</v>
      </c>
      <c r="Q7" s="28">
        <v>9.69</v>
      </c>
      <c r="R7" s="28">
        <v>43.64</v>
      </c>
      <c r="S7" s="28">
        <v>78</v>
      </c>
      <c r="T7" s="28">
        <v>135.76</v>
      </c>
      <c r="U7" s="28">
        <v>154.77000000000001</v>
      </c>
      <c r="V7" s="28">
        <v>183.99</v>
      </c>
      <c r="W7" s="28">
        <v>122.36</v>
      </c>
      <c r="X7" s="28">
        <v>108.58</v>
      </c>
      <c r="Y7" s="28">
        <v>100</v>
      </c>
      <c r="Z7" s="29"/>
      <c r="AA7" s="30">
        <f>IF(SUM(B7:Z7)&lt;&gt;0,AVERAGEIF(B7:Z7,"&lt;&gt;"""),"")</f>
        <v>78.784166666666678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</v>
      </c>
      <c r="U12" s="52"/>
      <c r="V12" s="52"/>
      <c r="W12" s="52">
        <v>12.68</v>
      </c>
      <c r="X12" s="52">
        <v>23.943000000000001</v>
      </c>
      <c r="Y12" s="52">
        <v>10.461</v>
      </c>
      <c r="Z12" s="53"/>
      <c r="AA12" s="54">
        <f t="shared" si="0"/>
        <v>48.084000000000003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46.942</v>
      </c>
      <c r="O14" s="57">
        <v>48.068000000000005</v>
      </c>
      <c r="P14" s="57">
        <v>21.649000000000001</v>
      </c>
      <c r="Q14" s="57">
        <v>16.271000000000001</v>
      </c>
      <c r="R14" s="57">
        <v>5.4470000000000001</v>
      </c>
      <c r="S14" s="57">
        <v>27.099</v>
      </c>
      <c r="T14" s="57">
        <v>3.0920000000000001</v>
      </c>
      <c r="U14" s="57">
        <v>25.062999999999999</v>
      </c>
      <c r="V14" s="57">
        <v>13.676</v>
      </c>
      <c r="W14" s="57">
        <v>14.09</v>
      </c>
      <c r="X14" s="57">
        <v>39.195</v>
      </c>
      <c r="Y14" s="57"/>
      <c r="Z14" s="58"/>
      <c r="AA14" s="59">
        <f t="shared" si="0"/>
        <v>260.59199999999998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46.942</v>
      </c>
      <c r="O16" s="62">
        <f t="shared" si="1"/>
        <v>48.068000000000005</v>
      </c>
      <c r="P16" s="62">
        <f t="shared" si="1"/>
        <v>21.649000000000001</v>
      </c>
      <c r="Q16" s="62">
        <f t="shared" si="1"/>
        <v>16.271000000000001</v>
      </c>
      <c r="R16" s="62">
        <f t="shared" si="1"/>
        <v>5.4470000000000001</v>
      </c>
      <c r="S16" s="62">
        <f t="shared" si="1"/>
        <v>27.099</v>
      </c>
      <c r="T16" s="62">
        <f t="shared" si="1"/>
        <v>4.0920000000000005</v>
      </c>
      <c r="U16" s="62">
        <f t="shared" si="1"/>
        <v>25.062999999999999</v>
      </c>
      <c r="V16" s="62">
        <f t="shared" si="1"/>
        <v>13.676</v>
      </c>
      <c r="W16" s="62">
        <f t="shared" si="1"/>
        <v>26.77</v>
      </c>
      <c r="X16" s="62">
        <f t="shared" si="1"/>
        <v>63.138000000000005</v>
      </c>
      <c r="Y16" s="62">
        <f t="shared" si="1"/>
        <v>10.461</v>
      </c>
      <c r="Z16" s="63" t="str">
        <f t="shared" si="1"/>
        <v/>
      </c>
      <c r="AA16" s="64">
        <f>SUM(AA10:AA15)</f>
        <v>308.67599999999999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15</v>
      </c>
      <c r="Q20" s="77">
        <v>36.4</v>
      </c>
      <c r="R20" s="77"/>
      <c r="S20" s="77"/>
      <c r="T20" s="77">
        <v>2.3439999999999999</v>
      </c>
      <c r="U20" s="77">
        <v>2.3940000000000001</v>
      </c>
      <c r="V20" s="77">
        <v>8.9999999999999993E-3</v>
      </c>
      <c r="W20" s="77">
        <v>2.403</v>
      </c>
      <c r="X20" s="77">
        <v>2.3769999999999998</v>
      </c>
      <c r="Y20" s="77"/>
      <c r="Z20" s="78"/>
      <c r="AA20" s="79">
        <f t="shared" si="2"/>
        <v>60.927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3.7250000000000001</v>
      </c>
      <c r="O21" s="81">
        <v>3.96</v>
      </c>
      <c r="P21" s="81">
        <v>4.8899999999999997</v>
      </c>
      <c r="Q21" s="81">
        <v>1.877</v>
      </c>
      <c r="R21" s="81">
        <v>11.379</v>
      </c>
      <c r="S21" s="81">
        <v>3</v>
      </c>
      <c r="T21" s="81">
        <v>8.8579999999999988</v>
      </c>
      <c r="U21" s="81">
        <v>9.0990000000000002</v>
      </c>
      <c r="V21" s="81">
        <v>1.6240000000000001</v>
      </c>
      <c r="W21" s="81">
        <v>2.91</v>
      </c>
      <c r="X21" s="81">
        <v>2.661</v>
      </c>
      <c r="Y21" s="81"/>
      <c r="Z21" s="78"/>
      <c r="AA21" s="79">
        <f t="shared" si="2"/>
        <v>53.983000000000004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3.7250000000000001</v>
      </c>
      <c r="O26" s="88">
        <f t="shared" si="3"/>
        <v>3.96</v>
      </c>
      <c r="P26" s="88">
        <f t="shared" si="3"/>
        <v>19.89</v>
      </c>
      <c r="Q26" s="88">
        <f t="shared" si="3"/>
        <v>38.277000000000001</v>
      </c>
      <c r="R26" s="88">
        <f t="shared" si="3"/>
        <v>11.379</v>
      </c>
      <c r="S26" s="88">
        <f t="shared" si="3"/>
        <v>3</v>
      </c>
      <c r="T26" s="88">
        <f t="shared" si="3"/>
        <v>11.201999999999998</v>
      </c>
      <c r="U26" s="88">
        <f t="shared" si="3"/>
        <v>11.493</v>
      </c>
      <c r="V26" s="88">
        <f t="shared" si="3"/>
        <v>1.633</v>
      </c>
      <c r="W26" s="88">
        <f t="shared" si="3"/>
        <v>5.3130000000000006</v>
      </c>
      <c r="X26" s="88">
        <f t="shared" si="3"/>
        <v>5.0380000000000003</v>
      </c>
      <c r="Y26" s="88">
        <f t="shared" si="3"/>
        <v>0</v>
      </c>
      <c r="Z26" s="89" t="str">
        <f t="shared" si="3"/>
        <v/>
      </c>
      <c r="AA26" s="90">
        <f>SUM(AA19:AA25)</f>
        <v>114.91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50.667000000000002</v>
      </c>
      <c r="O30" s="77">
        <v>52.027999999999999</v>
      </c>
      <c r="P30" s="77">
        <v>41.539000000000001</v>
      </c>
      <c r="Q30" s="77">
        <v>54.548000000000002</v>
      </c>
      <c r="R30" s="77">
        <v>16.826000000000001</v>
      </c>
      <c r="S30" s="77">
        <v>30.099</v>
      </c>
      <c r="T30" s="77">
        <v>15.294</v>
      </c>
      <c r="U30" s="77">
        <v>36.555999999999997</v>
      </c>
      <c r="V30" s="77">
        <v>15.308999999999999</v>
      </c>
      <c r="W30" s="77">
        <v>32.082999999999998</v>
      </c>
      <c r="X30" s="77">
        <v>68.176000000000002</v>
      </c>
      <c r="Y30" s="77">
        <v>10.461</v>
      </c>
      <c r="Z30" s="78"/>
      <c r="AA30" s="79">
        <f>SUM(B30:Z30)</f>
        <v>423.58599999999996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50.667000000000002</v>
      </c>
      <c r="O32" s="62">
        <f t="shared" si="4"/>
        <v>52.027999999999999</v>
      </c>
      <c r="P32" s="62">
        <f t="shared" si="4"/>
        <v>41.539000000000001</v>
      </c>
      <c r="Q32" s="62">
        <f t="shared" si="4"/>
        <v>54.548000000000002</v>
      </c>
      <c r="R32" s="62">
        <f t="shared" si="4"/>
        <v>16.826000000000001</v>
      </c>
      <c r="S32" s="62">
        <f t="shared" si="4"/>
        <v>30.099</v>
      </c>
      <c r="T32" s="62">
        <f t="shared" si="4"/>
        <v>15.294</v>
      </c>
      <c r="U32" s="62">
        <f t="shared" si="4"/>
        <v>36.555999999999997</v>
      </c>
      <c r="V32" s="62">
        <f t="shared" si="4"/>
        <v>15.308999999999999</v>
      </c>
      <c r="W32" s="62">
        <f t="shared" si="4"/>
        <v>32.082999999999998</v>
      </c>
      <c r="X32" s="62">
        <f t="shared" si="4"/>
        <v>68.176000000000002</v>
      </c>
      <c r="Y32" s="62">
        <f t="shared" si="4"/>
        <v>10.461</v>
      </c>
      <c r="Z32" s="63" t="str">
        <f t="shared" si="4"/>
        <v/>
      </c>
      <c r="AA32" s="64">
        <f>SUM(AA29:AA31)</f>
        <v>423.58599999999996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2</v>
      </c>
      <c r="P37" s="99">
        <v>5</v>
      </c>
      <c r="Q37" s="99"/>
      <c r="R37" s="99"/>
      <c r="S37" s="99"/>
      <c r="T37" s="99">
        <v>12</v>
      </c>
      <c r="U37" s="99">
        <v>23.9</v>
      </c>
      <c r="V37" s="99">
        <v>20.2</v>
      </c>
      <c r="W37" s="99"/>
      <c r="X37" s="99"/>
      <c r="Y37" s="99"/>
      <c r="Z37" s="100"/>
      <c r="AA37" s="79">
        <f t="shared" si="5"/>
        <v>63.099999999999994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2</v>
      </c>
      <c r="P40" s="88">
        <f t="shared" si="6"/>
        <v>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12</v>
      </c>
      <c r="U40" s="88">
        <f t="shared" si="6"/>
        <v>23.9</v>
      </c>
      <c r="V40" s="88">
        <f t="shared" si="6"/>
        <v>20.2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63.099999999999994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2</v>
      </c>
      <c r="P45" s="99">
        <v>5</v>
      </c>
      <c r="Q45" s="99"/>
      <c r="R45" s="99"/>
      <c r="S45" s="99"/>
      <c r="T45" s="99">
        <v>12</v>
      </c>
      <c r="U45" s="99">
        <v>23.9</v>
      </c>
      <c r="V45" s="99">
        <v>20.2</v>
      </c>
      <c r="W45" s="99"/>
      <c r="X45" s="99"/>
      <c r="Y45" s="99"/>
      <c r="Z45" s="100"/>
      <c r="AA45" s="79">
        <f t="shared" si="7"/>
        <v>63.099999999999994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2</v>
      </c>
      <c r="P49" s="88">
        <f t="shared" si="8"/>
        <v>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12</v>
      </c>
      <c r="U49" s="88">
        <f t="shared" si="8"/>
        <v>23.9</v>
      </c>
      <c r="V49" s="88">
        <f t="shared" si="8"/>
        <v>20.2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63.099999999999994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50.667000000000002</v>
      </c>
      <c r="O52" s="88">
        <f t="shared" si="10"/>
        <v>54.028000000000006</v>
      </c>
      <c r="P52" s="88">
        <f t="shared" si="10"/>
        <v>46.539000000000001</v>
      </c>
      <c r="Q52" s="88">
        <f t="shared" si="10"/>
        <v>54.548000000000002</v>
      </c>
      <c r="R52" s="88">
        <f t="shared" si="10"/>
        <v>16.826000000000001</v>
      </c>
      <c r="S52" s="88">
        <f t="shared" si="10"/>
        <v>30.099</v>
      </c>
      <c r="T52" s="88">
        <f t="shared" si="10"/>
        <v>27.293999999999997</v>
      </c>
      <c r="U52" s="88">
        <f t="shared" si="10"/>
        <v>60.455999999999996</v>
      </c>
      <c r="V52" s="88">
        <f t="shared" si="10"/>
        <v>35.509</v>
      </c>
      <c r="W52" s="88">
        <f t="shared" si="10"/>
        <v>32.082999999999998</v>
      </c>
      <c r="X52" s="88">
        <f t="shared" si="10"/>
        <v>68.176000000000002</v>
      </c>
      <c r="Y52" s="88">
        <f t="shared" si="10"/>
        <v>10.461</v>
      </c>
      <c r="Z52" s="89" t="str">
        <f t="shared" si="10"/>
        <v/>
      </c>
      <c r="AA52" s="104">
        <f>SUM(B52:Z52)</f>
        <v>486.68599999999998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50.667000000000002</v>
      </c>
      <c r="O4" s="18">
        <v>54.027999999999999</v>
      </c>
      <c r="P4" s="18">
        <v>46.539000000000001</v>
      </c>
      <c r="Q4" s="18">
        <v>54.548000000000002</v>
      </c>
      <c r="R4" s="18">
        <v>16.826000000000001</v>
      </c>
      <c r="S4" s="18">
        <v>30.099</v>
      </c>
      <c r="T4" s="18">
        <v>27.302</v>
      </c>
      <c r="U4" s="18">
        <v>60.498000000000005</v>
      </c>
      <c r="V4" s="18">
        <v>35.533000000000001</v>
      </c>
      <c r="W4" s="18">
        <v>32.11</v>
      </c>
      <c r="X4" s="18">
        <v>68.178999999999988</v>
      </c>
      <c r="Y4" s="18">
        <v>10.461</v>
      </c>
      <c r="Z4" s="19"/>
      <c r="AA4" s="20">
        <f>SUM(B4:Z4)</f>
        <v>486.78999999999996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4.04</v>
      </c>
      <c r="O7" s="28">
        <v>4.04</v>
      </c>
      <c r="P7" s="28">
        <v>0.54</v>
      </c>
      <c r="Q7" s="28">
        <v>9.69</v>
      </c>
      <c r="R7" s="28">
        <v>43.64</v>
      </c>
      <c r="S7" s="28">
        <v>78</v>
      </c>
      <c r="T7" s="28">
        <v>135.76</v>
      </c>
      <c r="U7" s="28">
        <v>154.77000000000001</v>
      </c>
      <c r="V7" s="28">
        <v>183.99</v>
      </c>
      <c r="W7" s="28">
        <v>122.36</v>
      </c>
      <c r="X7" s="28">
        <v>108.58</v>
      </c>
      <c r="Y7" s="28">
        <v>100</v>
      </c>
      <c r="Z7" s="29"/>
      <c r="AA7" s="30">
        <f>IF(SUM(B7:Z7)&lt;&gt;0,AVERAGEIF(B7:Z7,"&lt;&gt;"""),"")</f>
        <v>78.784166666666678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50.667000000000002</v>
      </c>
      <c r="O14" s="57">
        <v>43.527999999999999</v>
      </c>
      <c r="P14" s="57">
        <v>46.539000000000001</v>
      </c>
      <c r="Q14" s="57">
        <v>32.552999999999997</v>
      </c>
      <c r="R14" s="57">
        <v>1.4790000000000001</v>
      </c>
      <c r="S14" s="57">
        <v>29.393000000000001</v>
      </c>
      <c r="T14" s="57">
        <v>23.205000000000002</v>
      </c>
      <c r="U14" s="57">
        <v>20.352</v>
      </c>
      <c r="V14" s="57">
        <v>14.555999999999999</v>
      </c>
      <c r="W14" s="57">
        <v>14.51</v>
      </c>
      <c r="X14" s="57">
        <v>7.3790000000000004</v>
      </c>
      <c r="Y14" s="57">
        <v>10.215999999999999</v>
      </c>
      <c r="Z14" s="58"/>
      <c r="AA14" s="59">
        <f t="shared" si="0"/>
        <v>294.37700000000001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50.667000000000002</v>
      </c>
      <c r="O16" s="62">
        <f t="shared" si="1"/>
        <v>43.527999999999999</v>
      </c>
      <c r="P16" s="62">
        <f t="shared" si="1"/>
        <v>46.539000000000001</v>
      </c>
      <c r="Q16" s="62">
        <f t="shared" si="1"/>
        <v>32.552999999999997</v>
      </c>
      <c r="R16" s="62">
        <f t="shared" si="1"/>
        <v>1.4790000000000001</v>
      </c>
      <c r="S16" s="62">
        <f t="shared" si="1"/>
        <v>29.393000000000001</v>
      </c>
      <c r="T16" s="62">
        <f t="shared" si="1"/>
        <v>23.205000000000002</v>
      </c>
      <c r="U16" s="62">
        <f t="shared" si="1"/>
        <v>20.352</v>
      </c>
      <c r="V16" s="62">
        <f t="shared" si="1"/>
        <v>14.555999999999999</v>
      </c>
      <c r="W16" s="62">
        <f t="shared" si="1"/>
        <v>14.51</v>
      </c>
      <c r="X16" s="62">
        <f t="shared" si="1"/>
        <v>7.3790000000000004</v>
      </c>
      <c r="Y16" s="62">
        <f t="shared" si="1"/>
        <v>10.215999999999999</v>
      </c>
      <c r="Z16" s="63" t="str">
        <f t="shared" si="1"/>
        <v/>
      </c>
      <c r="AA16" s="64">
        <f>SUM(AA10:AA15)</f>
        <v>294.37700000000001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4.0970000000000004</v>
      </c>
      <c r="U20" s="77">
        <v>40</v>
      </c>
      <c r="V20" s="77">
        <v>20</v>
      </c>
      <c r="W20" s="77">
        <v>2.2000000000000002</v>
      </c>
      <c r="X20" s="77">
        <v>2.2000000000000002</v>
      </c>
      <c r="Y20" s="77"/>
      <c r="Z20" s="78"/>
      <c r="AA20" s="79">
        <f t="shared" si="2"/>
        <v>68.497000000000014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10.5</v>
      </c>
      <c r="P21" s="81"/>
      <c r="Q21" s="81">
        <v>21.995000000000001</v>
      </c>
      <c r="R21" s="81">
        <v>15.347</v>
      </c>
      <c r="S21" s="81">
        <v>0.70599999999999996</v>
      </c>
      <c r="T21" s="81"/>
      <c r="U21" s="81">
        <v>0.14599999999999999</v>
      </c>
      <c r="V21" s="81">
        <v>0.97699999999999998</v>
      </c>
      <c r="W21" s="81">
        <v>3.1</v>
      </c>
      <c r="X21" s="81">
        <v>3.3</v>
      </c>
      <c r="Y21" s="81">
        <v>0.245</v>
      </c>
      <c r="Z21" s="78"/>
      <c r="AA21" s="79">
        <f t="shared" si="2"/>
        <v>56.316000000000003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10.5</v>
      </c>
      <c r="P26" s="88">
        <f t="shared" si="3"/>
        <v>0</v>
      </c>
      <c r="Q26" s="88">
        <f t="shared" si="3"/>
        <v>21.995000000000001</v>
      </c>
      <c r="R26" s="88">
        <f t="shared" si="3"/>
        <v>15.347</v>
      </c>
      <c r="S26" s="88">
        <f t="shared" si="3"/>
        <v>0.70599999999999996</v>
      </c>
      <c r="T26" s="88">
        <f t="shared" si="3"/>
        <v>4.0970000000000004</v>
      </c>
      <c r="U26" s="88">
        <f t="shared" si="3"/>
        <v>40.146000000000001</v>
      </c>
      <c r="V26" s="88">
        <f t="shared" si="3"/>
        <v>20.977</v>
      </c>
      <c r="W26" s="88">
        <f t="shared" si="3"/>
        <v>5.3000000000000007</v>
      </c>
      <c r="X26" s="88">
        <f t="shared" si="3"/>
        <v>5.5</v>
      </c>
      <c r="Y26" s="88">
        <f t="shared" si="3"/>
        <v>0.245</v>
      </c>
      <c r="Z26" s="89" t="str">
        <f t="shared" si="3"/>
        <v/>
      </c>
      <c r="AA26" s="90">
        <f>SUM(AA19:AA25)</f>
        <v>124.81300000000002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50.667000000000002</v>
      </c>
      <c r="O30" s="77">
        <v>54.027999999999999</v>
      </c>
      <c r="P30" s="77">
        <v>46.539000000000001</v>
      </c>
      <c r="Q30" s="77">
        <v>54.548000000000002</v>
      </c>
      <c r="R30" s="77">
        <v>16.826000000000001</v>
      </c>
      <c r="S30" s="77">
        <v>30.099</v>
      </c>
      <c r="T30" s="77">
        <v>27.302</v>
      </c>
      <c r="U30" s="77">
        <v>60.497999999999998</v>
      </c>
      <c r="V30" s="77">
        <v>35.533000000000001</v>
      </c>
      <c r="W30" s="77">
        <v>19.809999999999999</v>
      </c>
      <c r="X30" s="77">
        <v>12.879</v>
      </c>
      <c r="Y30" s="77">
        <v>10.461</v>
      </c>
      <c r="Z30" s="78"/>
      <c r="AA30" s="79">
        <f>SUM(B30:Z30)</f>
        <v>419.19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50.667000000000002</v>
      </c>
      <c r="O32" s="62">
        <f t="shared" si="4"/>
        <v>54.027999999999999</v>
      </c>
      <c r="P32" s="62">
        <f t="shared" si="4"/>
        <v>46.539000000000001</v>
      </c>
      <c r="Q32" s="62">
        <f t="shared" si="4"/>
        <v>54.548000000000002</v>
      </c>
      <c r="R32" s="62">
        <f t="shared" si="4"/>
        <v>16.826000000000001</v>
      </c>
      <c r="S32" s="62">
        <f t="shared" si="4"/>
        <v>30.099</v>
      </c>
      <c r="T32" s="62">
        <f t="shared" si="4"/>
        <v>27.302</v>
      </c>
      <c r="U32" s="62">
        <f t="shared" si="4"/>
        <v>60.497999999999998</v>
      </c>
      <c r="V32" s="62">
        <f t="shared" si="4"/>
        <v>35.533000000000001</v>
      </c>
      <c r="W32" s="62">
        <f t="shared" si="4"/>
        <v>19.809999999999999</v>
      </c>
      <c r="X32" s="62">
        <f t="shared" si="4"/>
        <v>12.879</v>
      </c>
      <c r="Y32" s="62">
        <f t="shared" si="4"/>
        <v>10.461</v>
      </c>
      <c r="Z32" s="63" t="str">
        <f t="shared" si="4"/>
        <v/>
      </c>
      <c r="AA32" s="64">
        <f>SUM(AA29:AA31)</f>
        <v>419.19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12.3</v>
      </c>
      <c r="X37" s="99">
        <v>55.3</v>
      </c>
      <c r="Y37" s="99"/>
      <c r="Z37" s="100"/>
      <c r="AA37" s="79">
        <f t="shared" si="5"/>
        <v>67.599999999999994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12.3</v>
      </c>
      <c r="X40" s="88">
        <f t="shared" si="6"/>
        <v>55.3</v>
      </c>
      <c r="Y40" s="88">
        <f t="shared" si="6"/>
        <v>0</v>
      </c>
      <c r="Z40" s="89" t="str">
        <f t="shared" si="6"/>
        <v/>
      </c>
      <c r="AA40" s="90">
        <f t="shared" si="5"/>
        <v>67.599999999999994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12.3</v>
      </c>
      <c r="X45" s="99">
        <v>55.3</v>
      </c>
      <c r="Y45" s="99"/>
      <c r="Z45" s="100"/>
      <c r="AA45" s="79">
        <f t="shared" si="7"/>
        <v>67.599999999999994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12.3</v>
      </c>
      <c r="X49" s="88">
        <f t="shared" si="8"/>
        <v>55.3</v>
      </c>
      <c r="Y49" s="88">
        <f t="shared" si="8"/>
        <v>0</v>
      </c>
      <c r="Z49" s="89" t="str">
        <f t="shared" si="8"/>
        <v/>
      </c>
      <c r="AA49" s="90">
        <f t="shared" si="7"/>
        <v>67.599999999999994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50.667000000000002</v>
      </c>
      <c r="O52" s="88">
        <f t="shared" si="10"/>
        <v>54.027999999999999</v>
      </c>
      <c r="P52" s="88">
        <f t="shared" si="10"/>
        <v>46.539000000000001</v>
      </c>
      <c r="Q52" s="88">
        <f t="shared" si="10"/>
        <v>54.548000000000002</v>
      </c>
      <c r="R52" s="88">
        <f t="shared" si="10"/>
        <v>16.826000000000001</v>
      </c>
      <c r="S52" s="88">
        <f t="shared" si="10"/>
        <v>30.099</v>
      </c>
      <c r="T52" s="88">
        <f t="shared" si="10"/>
        <v>27.302000000000003</v>
      </c>
      <c r="U52" s="88">
        <f t="shared" si="10"/>
        <v>60.498000000000005</v>
      </c>
      <c r="V52" s="88">
        <f t="shared" si="10"/>
        <v>35.533000000000001</v>
      </c>
      <c r="W52" s="88">
        <f t="shared" si="10"/>
        <v>32.11</v>
      </c>
      <c r="X52" s="88">
        <f t="shared" si="10"/>
        <v>68.179000000000002</v>
      </c>
      <c r="Y52" s="88">
        <f t="shared" si="10"/>
        <v>10.460999999999999</v>
      </c>
      <c r="Z52" s="89" t="str">
        <f t="shared" si="10"/>
        <v/>
      </c>
      <c r="AA52" s="104">
        <f>SUM(B52:Z52)</f>
        <v>486.78999999999996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-2</v>
      </c>
      <c r="P4" s="18">
        <v>-5</v>
      </c>
      <c r="Q4" s="18"/>
      <c r="R4" s="18"/>
      <c r="S4" s="18"/>
      <c r="T4" s="18">
        <v>-12</v>
      </c>
      <c r="U4" s="18">
        <v>-23.9</v>
      </c>
      <c r="V4" s="18">
        <v>-20.2</v>
      </c>
      <c r="W4" s="18">
        <v>12.3</v>
      </c>
      <c r="X4" s="18">
        <v>55.3</v>
      </c>
      <c r="Y4" s="18"/>
      <c r="Z4" s="19"/>
      <c r="AA4" s="111">
        <f>SUM(B4:Z4)</f>
        <v>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4.04</v>
      </c>
      <c r="O7" s="117">
        <v>4.04</v>
      </c>
      <c r="P7" s="117">
        <v>0.54</v>
      </c>
      <c r="Q7" s="117">
        <v>9.69</v>
      </c>
      <c r="R7" s="117">
        <v>43.64</v>
      </c>
      <c r="S7" s="117">
        <v>78</v>
      </c>
      <c r="T7" s="117">
        <v>135.76</v>
      </c>
      <c r="U7" s="117">
        <v>154.77000000000001</v>
      </c>
      <c r="V7" s="117">
        <v>183.99</v>
      </c>
      <c r="W7" s="117">
        <v>122.36</v>
      </c>
      <c r="X7" s="117">
        <v>108.58</v>
      </c>
      <c r="Y7" s="117">
        <v>100</v>
      </c>
      <c r="Z7" s="118"/>
      <c r="AA7" s="119">
        <f>IF(SUM(B7:Z7)&lt;&gt;0,AVERAGEIF(B7:Z7,"&lt;&gt;"""),"")</f>
        <v>78.784166666666678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2</v>
      </c>
      <c r="P13" s="129">
        <v>5</v>
      </c>
      <c r="Q13" s="129"/>
      <c r="R13" s="129"/>
      <c r="S13" s="129"/>
      <c r="T13" s="129">
        <v>12</v>
      </c>
      <c r="U13" s="129">
        <v>23.9</v>
      </c>
      <c r="V13" s="129">
        <v>20.2</v>
      </c>
      <c r="W13" s="129"/>
      <c r="X13" s="129"/>
      <c r="Y13" s="130"/>
      <c r="Z13" s="131"/>
      <c r="AA13" s="132">
        <f t="shared" si="0"/>
        <v>63.099999999999994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2</v>
      </c>
      <c r="P16" s="135">
        <f t="shared" si="1"/>
        <v>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</v>
      </c>
      <c r="U16" s="135">
        <f t="shared" si="1"/>
        <v>23.9</v>
      </c>
      <c r="V16" s="135">
        <f t="shared" si="1"/>
        <v>20.2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63.099999999999994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12.3</v>
      </c>
      <c r="X21" s="129">
        <v>55.3</v>
      </c>
      <c r="Y21" s="130"/>
      <c r="Z21" s="131"/>
      <c r="AA21" s="132">
        <f t="shared" si="2"/>
        <v>67.599999999999994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12.3</v>
      </c>
      <c r="X24" s="135">
        <f t="shared" si="3"/>
        <v>55.3</v>
      </c>
      <c r="Y24" s="135">
        <f t="shared" si="3"/>
        <v>0</v>
      </c>
      <c r="Z24" s="136" t="str">
        <f t="shared" si="3"/>
        <v/>
      </c>
      <c r="AA24" s="90">
        <f t="shared" si="2"/>
        <v>67.599999999999994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2025-05-11T08:30:09Z</dcterms:created>
  <dcterms:modified xsi:type="dcterms:W3CDTF">2025-05-11T08:30:11Z</dcterms:modified>
</cp:coreProperties>
</file>