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<sst xmlns="http://schemas.openxmlformats.org/spreadsheetml/2006/main" count="119" uniqueCount="54">
  <si>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10/05/2025 11:37:15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</si>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</sst>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051-47CA-857D-6604B150E30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051-47CA-857D-6604B150E30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6">
                  <c:v>15</c:v>
                </c:pt>
                <c:pt idx="17">
                  <c:v>15</c:v>
                </c:pt>
                <c:pt idx="18">
                  <c:v>0.73799999999999999</c:v>
                </c:pt>
                <c:pt idx="21">
                  <c:v>2.9039999999999999</c:v>
                </c:pt>
                <c:pt idx="22">
                  <c:v>1.2829999999999999</c:v>
                </c:pt>
                <c:pt idx="23">
                  <c:v>0.255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51-47CA-857D-6604B150E30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1.4359999999999999</c:v>
                </c:pt>
                <c:pt idx="13">
                  <c:v>1.0579999999999998</c:v>
                </c:pt>
                <c:pt idx="14">
                  <c:v>0.88800000000000001</c:v>
                </c:pt>
                <c:pt idx="17">
                  <c:v>4.3999999999999997E-2</c:v>
                </c:pt>
                <c:pt idx="18">
                  <c:v>0.375</c:v>
                </c:pt>
                <c:pt idx="19">
                  <c:v>2.1550000000000002</c:v>
                </c:pt>
                <c:pt idx="20">
                  <c:v>5.2</c:v>
                </c:pt>
                <c:pt idx="21">
                  <c:v>4.391</c:v>
                </c:pt>
                <c:pt idx="22">
                  <c:v>2.2280000000000002</c:v>
                </c:pt>
                <c:pt idx="23">
                  <c:v>0.33400000000000002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51-47CA-857D-6604B150E30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051-47CA-857D-6604B150E30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051-47CA-857D-6604B150E30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051-47CA-857D-6604B150E30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051-47CA-857D-6604B150E30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051-47CA-857D-6604B150E30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45</c:v>
                </c:pt>
                <c:pt idx="19">
                  <c:v>24.393000000000001</c:v>
                </c:pt>
                <c:pt idx="20">
                  <c:v>31.748999999999999</c:v>
                </c:pt>
                <c:pt idx="22">
                  <c:v>63.984999999999999</c:v>
                </c:pt>
                <c:pt idx="23">
                  <c:v>30.837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051-47CA-857D-6604B150E30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051-47CA-857D-6604B150E30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87.431999999999988</c:v>
                </c:pt>
                <c:pt idx="13">
                  <c:v>55.973999999999997</c:v>
                </c:pt>
                <c:pt idx="14">
                  <c:v>87.25500000000001</c:v>
                </c:pt>
                <c:pt idx="15">
                  <c:v>53.331000000000003</c:v>
                </c:pt>
                <c:pt idx="16">
                  <c:v>73.257000000000005</c:v>
                </c:pt>
                <c:pt idx="17">
                  <c:v>20.603999999999999</c:v>
                </c:pt>
                <c:pt idx="18">
                  <c:v>65.221999999999994</c:v>
                </c:pt>
                <c:pt idx="19">
                  <c:v>5.1050000000000004</c:v>
                </c:pt>
                <c:pt idx="20">
                  <c:v>4.2300000000000004</c:v>
                </c:pt>
                <c:pt idx="21">
                  <c:v>67.953000000000003</c:v>
                </c:pt>
                <c:pt idx="22">
                  <c:v>35.759</c:v>
                </c:pt>
                <c:pt idx="23">
                  <c:v>56.128999999999998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051-47CA-857D-6604B150E30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051-47CA-857D-6604B150E30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051-47CA-857D-6604B150E3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7.5</c:v>
                </c:pt>
                <c:pt idx="13">
                  <c:v>8.08</c:v>
                </c:pt>
                <c:pt idx="14">
                  <c:v>15.51</c:v>
                </c:pt>
                <c:pt idx="15">
                  <c:v>7.61</c:v>
                </c:pt>
                <c:pt idx="16">
                  <c:v>63.44</c:v>
                </c:pt>
                <c:pt idx="17">
                  <c:v>85.5</c:v>
                </c:pt>
                <c:pt idx="18">
                  <c:v>108.07</c:v>
                </c:pt>
                <c:pt idx="19">
                  <c:v>115.26</c:v>
                </c:pt>
                <c:pt idx="20">
                  <c:v>120.28</c:v>
                </c:pt>
                <c:pt idx="21">
                  <c:v>145.94</c:v>
                </c:pt>
                <c:pt idx="22">
                  <c:v>112.31</c:v>
                </c:pt>
                <c:pt idx="23">
                  <c:v>99.17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051-47CA-857D-6604B150E3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F02-4C41-9766-5175E58E554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F02-4C41-9766-5175E58E554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6">
                  <c:v>5.8780000000000001</c:v>
                </c:pt>
                <c:pt idx="17">
                  <c:v>4.7130000000000001</c:v>
                </c:pt>
                <c:pt idx="18">
                  <c:v>2.6829999999999998</c:v>
                </c:pt>
                <c:pt idx="19">
                  <c:v>3.2190000000000003</c:v>
                </c:pt>
                <c:pt idx="20">
                  <c:v>4.9740000000000002</c:v>
                </c:pt>
                <c:pt idx="22">
                  <c:v>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02-4C41-9766-5175E58E554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50.153000000000006</c:v>
                </c:pt>
                <c:pt idx="13">
                  <c:v>46.106999999999999</c:v>
                </c:pt>
                <c:pt idx="14">
                  <c:v>52.896999999999998</c:v>
                </c:pt>
                <c:pt idx="15">
                  <c:v>39.257999999999996</c:v>
                </c:pt>
                <c:pt idx="16">
                  <c:v>58.238</c:v>
                </c:pt>
                <c:pt idx="17">
                  <c:v>14.985999999999999</c:v>
                </c:pt>
                <c:pt idx="18">
                  <c:v>7.0000000000000001E-3</c:v>
                </c:pt>
                <c:pt idx="19">
                  <c:v>14.57</c:v>
                </c:pt>
                <c:pt idx="21">
                  <c:v>0.28299999999999997</c:v>
                </c:pt>
                <c:pt idx="22">
                  <c:v>24.891999999999999</c:v>
                </c:pt>
                <c:pt idx="23">
                  <c:v>3.992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02-4C41-9766-5175E58E554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F02-4C41-9766-5175E58E554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F02-4C41-9766-5175E58E554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3">
                  <c:v>10.925000000000001</c:v>
                </c:pt>
                <c:pt idx="14">
                  <c:v>35.246000000000002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F02-4C41-9766-5175E58E554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F02-4C41-9766-5175E58E554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F02-4C41-9766-5175E58E554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F02-4C41-9766-5175E58E554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102.4</c:v>
                </c:pt>
                <c:pt idx="19">
                  <c:v>0</c:v>
                </c:pt>
                <c:pt idx="20">
                  <c:v>0</c:v>
                </c:pt>
                <c:pt idx="21">
                  <c:v>75</c:v>
                </c:pt>
                <c:pt idx="22">
                  <c:v>52.4</c:v>
                </c:pt>
                <c:pt idx="23">
                  <c:v>83.6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F02-4C41-9766-5175E58E554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38.715000000000003</c:v>
                </c:pt>
                <c:pt idx="15">
                  <c:v>14.073</c:v>
                </c:pt>
                <c:pt idx="16">
                  <c:v>24.140999999999998</c:v>
                </c:pt>
                <c:pt idx="17">
                  <c:v>15.948999999999998</c:v>
                </c:pt>
                <c:pt idx="18">
                  <c:v>6.2940000000000005</c:v>
                </c:pt>
                <c:pt idx="19">
                  <c:v>13.864000000000001</c:v>
                </c:pt>
                <c:pt idx="20">
                  <c:v>36.204999999999998</c:v>
                </c:pt>
                <c:pt idx="22">
                  <c:v>23.814999999999998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F02-4C41-9766-5175E58E554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F02-4C41-9766-5175E58E554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F02-4C41-9766-5175E58E5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7.5</c:v>
                </c:pt>
                <c:pt idx="13">
                  <c:v>8.08</c:v>
                </c:pt>
                <c:pt idx="14">
                  <c:v>15.51</c:v>
                </c:pt>
                <c:pt idx="15">
                  <c:v>7.61</c:v>
                </c:pt>
                <c:pt idx="16">
                  <c:v>63.44</c:v>
                </c:pt>
                <c:pt idx="17">
                  <c:v>85.5</c:v>
                </c:pt>
                <c:pt idx="18">
                  <c:v>108.07</c:v>
                </c:pt>
                <c:pt idx="19">
                  <c:v>115.26</c:v>
                </c:pt>
                <c:pt idx="20">
                  <c:v>120.28</c:v>
                </c:pt>
                <c:pt idx="21">
                  <c:v>145.94</c:v>
                </c:pt>
                <c:pt idx="22">
                  <c:v>112.31</c:v>
                </c:pt>
                <c:pt idx="23">
                  <c:v>99.17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F02-4C41-9766-5175E58E5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88.867999999999995</v>
      </c>
      <c r="O4" s="18">
        <v>57.031999999999996</v>
      </c>
      <c r="P4" s="18">
        <v>88.143000000000001</v>
      </c>
      <c r="Q4" s="18">
        <v>53.331000000000003</v>
      </c>
      <c r="R4" s="18">
        <v>88.257000000000005</v>
      </c>
      <c r="S4" s="18">
        <v>35.647999999999996</v>
      </c>
      <c r="T4" s="18">
        <v>111.33499999999999</v>
      </c>
      <c r="U4" s="18">
        <v>31.652999999999999</v>
      </c>
      <c r="V4" s="18">
        <v>41.178999999999995</v>
      </c>
      <c r="W4" s="18">
        <v>75.248000000000005</v>
      </c>
      <c r="X4" s="18">
        <v>103.25500000000001</v>
      </c>
      <c r="Y4" s="18">
        <v>87.554999999999993</v>
      </c>
      <c r="Z4" s="19"/>
      <c r="AA4" s="20">
        <f>SUM(B4:Z4)</f>
        <v>861.50400000000002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7.5</v>
      </c>
      <c r="O7" s="28">
        <v>8.08</v>
      </c>
      <c r="P7" s="28">
        <v>15.51</v>
      </c>
      <c r="Q7" s="28">
        <v>7.61</v>
      </c>
      <c r="R7" s="28">
        <v>63.44</v>
      </c>
      <c r="S7" s="28">
        <v>85.5</v>
      </c>
      <c r="T7" s="28">
        <v>108.07</v>
      </c>
      <c r="U7" s="28">
        <v>115.26</v>
      </c>
      <c r="V7" s="28">
        <v>120.28</v>
      </c>
      <c r="W7" s="28">
        <v>145.94</v>
      </c>
      <c r="X7" s="28">
        <v>112.31</v>
      </c>
      <c r="Y7" s="28">
        <v>99.17</v>
      </c>
      <c r="Z7" s="29"/>
      <c r="AA7" s="30">
        <f>IF(SUM(B7:Z7)&lt;&gt;0,AVERAGEIF(B7:Z7,"&lt;&gt;"""),"")</f>
        <v>74.055833333333325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45</v>
      </c>
      <c r="U12" s="52">
        <v>24.393000000000001</v>
      </c>
      <c r="V12" s="52">
        <v>31.748999999999999</v>
      </c>
      <c r="W12" s="52"/>
      <c r="X12" s="52">
        <v>63.984999999999999</v>
      </c>
      <c r="Y12" s="52">
        <v>30.837</v>
      </c>
      <c r="Z12" s="53"/>
      <c r="AA12" s="54">
        <f t="shared" si="0"/>
        <v>195.964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87.431999999999988</v>
      </c>
      <c r="O14" s="57">
        <v>55.973999999999997</v>
      </c>
      <c r="P14" s="57">
        <v>87.25500000000001</v>
      </c>
      <c r="Q14" s="57">
        <v>53.331000000000003</v>
      </c>
      <c r="R14" s="57">
        <v>73.257000000000005</v>
      </c>
      <c r="S14" s="57">
        <v>20.603999999999999</v>
      </c>
      <c r="T14" s="57">
        <v>65.221999999999994</v>
      </c>
      <c r="U14" s="57">
        <v>5.1050000000000004</v>
      </c>
      <c r="V14" s="57">
        <v>4.2300000000000004</v>
      </c>
      <c r="W14" s="57">
        <v>67.953000000000003</v>
      </c>
      <c r="X14" s="57">
        <v>35.759</v>
      </c>
      <c r="Y14" s="57">
        <v>56.128999999999998</v>
      </c>
      <c r="Z14" s="58"/>
      <c r="AA14" s="59">
        <f t="shared" si="0"/>
        <v>612.25100000000009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87.431999999999988</v>
      </c>
      <c r="O16" s="62">
        <f t="shared" si="1"/>
        <v>55.973999999999997</v>
      </c>
      <c r="P16" s="62">
        <f t="shared" si="1"/>
        <v>87.25500000000001</v>
      </c>
      <c r="Q16" s="62">
        <f t="shared" si="1"/>
        <v>53.331000000000003</v>
      </c>
      <c r="R16" s="62">
        <f t="shared" si="1"/>
        <v>73.257000000000005</v>
      </c>
      <c r="S16" s="62">
        <f t="shared" si="1"/>
        <v>20.603999999999999</v>
      </c>
      <c r="T16" s="62">
        <f t="shared" si="1"/>
        <v>110.22199999999999</v>
      </c>
      <c r="U16" s="62">
        <f t="shared" si="1"/>
        <v>29.498000000000001</v>
      </c>
      <c r="V16" s="62">
        <f t="shared" si="1"/>
        <v>35.978999999999999</v>
      </c>
      <c r="W16" s="62">
        <f t="shared" si="1"/>
        <v>67.953000000000003</v>
      </c>
      <c r="X16" s="62">
        <f t="shared" si="1"/>
        <v>99.744</v>
      </c>
      <c r="Y16" s="62">
        <f t="shared" si="1"/>
        <v>86.965999999999994</v>
      </c>
      <c r="Z16" s="63" t="str">
        <f t="shared" si="1"/>
        <v/>
      </c>
      <c r="AA16" s="64">
        <f>SUM(AA10:AA15)</f>
        <v>808.21500000000015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15</v>
      </c>
      <c r="S20" s="77">
        <v>15</v>
      </c>
      <c r="T20" s="77">
        <v>0.73799999999999999</v>
      </c>
      <c r="U20" s="77"/>
      <c r="V20" s="77"/>
      <c r="W20" s="77">
        <v>2.9039999999999999</v>
      </c>
      <c r="X20" s="77">
        <v>1.2829999999999999</v>
      </c>
      <c r="Y20" s="77">
        <v>0.255</v>
      </c>
      <c r="Z20" s="78"/>
      <c r="AA20" s="79">
        <f t="shared" si="2"/>
        <v>35.18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1.4359999999999999</v>
      </c>
      <c r="O21" s="81">
        <v>1.0579999999999998</v>
      </c>
      <c r="P21" s="81">
        <v>0.88800000000000001</v>
      </c>
      <c r="Q21" s="81"/>
      <c r="R21" s="81"/>
      <c r="S21" s="81">
        <v>4.3999999999999997E-2</v>
      </c>
      <c r="T21" s="81">
        <v>0.375</v>
      </c>
      <c r="U21" s="81">
        <v>2.1550000000000002</v>
      </c>
      <c r="V21" s="81">
        <v>5.2</v>
      </c>
      <c r="W21" s="81">
        <v>4.391</v>
      </c>
      <c r="X21" s="81">
        <v>2.2280000000000002</v>
      </c>
      <c r="Y21" s="81">
        <v>0.33400000000000002</v>
      </c>
      <c r="Z21" s="78"/>
      <c r="AA21" s="79">
        <f t="shared" si="2"/>
        <v>18.108999999999998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1.4359999999999999</v>
      </c>
      <c r="O26" s="88">
        <f t="shared" si="3"/>
        <v>1.0579999999999998</v>
      </c>
      <c r="P26" s="88">
        <f t="shared" si="3"/>
        <v>0.88800000000000001</v>
      </c>
      <c r="Q26" s="88">
        <f t="shared" si="3"/>
        <v>0</v>
      </c>
      <c r="R26" s="88">
        <f t="shared" si="3"/>
        <v>15</v>
      </c>
      <c r="S26" s="88">
        <f t="shared" si="3"/>
        <v>15.044</v>
      </c>
      <c r="T26" s="88">
        <f t="shared" si="3"/>
        <v>1.113</v>
      </c>
      <c r="U26" s="88">
        <f t="shared" si="3"/>
        <v>2.1550000000000002</v>
      </c>
      <c r="V26" s="88">
        <f t="shared" si="3"/>
        <v>5.2</v>
      </c>
      <c r="W26" s="88">
        <f t="shared" si="3"/>
        <v>7.2949999999999999</v>
      </c>
      <c r="X26" s="88">
        <f t="shared" si="3"/>
        <v>3.5110000000000001</v>
      </c>
      <c r="Y26" s="88">
        <f t="shared" si="3"/>
        <v>0.58899999999999997</v>
      </c>
      <c r="Z26" s="89" t="str">
        <f t="shared" si="3"/>
        <v/>
      </c>
      <c r="AA26" s="90">
        <f>SUM(AA19:AA25)</f>
        <v>53.289000000000001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88.867999999999995</v>
      </c>
      <c r="O30" s="77">
        <v>57.031999999999996</v>
      </c>
      <c r="P30" s="77">
        <v>88.143000000000001</v>
      </c>
      <c r="Q30" s="77">
        <v>53.331000000000003</v>
      </c>
      <c r="R30" s="77">
        <v>88.257000000000005</v>
      </c>
      <c r="S30" s="77">
        <v>35.648000000000003</v>
      </c>
      <c r="T30" s="77">
        <v>111.33499999999999</v>
      </c>
      <c r="U30" s="77">
        <v>31.652999999999999</v>
      </c>
      <c r="V30" s="77">
        <v>41.179000000000002</v>
      </c>
      <c r="W30" s="77">
        <v>75.248000000000005</v>
      </c>
      <c r="X30" s="77">
        <v>103.255</v>
      </c>
      <c r="Y30" s="77">
        <v>87.555000000000007</v>
      </c>
      <c r="Z30" s="78"/>
      <c r="AA30" s="79">
        <f>SUM(B30:Z30)</f>
        <v>861.50400000000013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88.867999999999995</v>
      </c>
      <c r="O32" s="62">
        <f t="shared" si="4"/>
        <v>57.031999999999996</v>
      </c>
      <c r="P32" s="62">
        <f t="shared" si="4"/>
        <v>88.143000000000001</v>
      </c>
      <c r="Q32" s="62">
        <f t="shared" si="4"/>
        <v>53.331000000000003</v>
      </c>
      <c r="R32" s="62">
        <f t="shared" si="4"/>
        <v>88.257000000000005</v>
      </c>
      <c r="S32" s="62">
        <f t="shared" si="4"/>
        <v>35.648000000000003</v>
      </c>
      <c r="T32" s="62">
        <f t="shared" si="4"/>
        <v>111.33499999999999</v>
      </c>
      <c r="U32" s="62">
        <f t="shared" si="4"/>
        <v>31.652999999999999</v>
      </c>
      <c r="V32" s="62">
        <f t="shared" si="4"/>
        <v>41.179000000000002</v>
      </c>
      <c r="W32" s="62">
        <f t="shared" si="4"/>
        <v>75.248000000000005</v>
      </c>
      <c r="X32" s="62">
        <f t="shared" si="4"/>
        <v>103.255</v>
      </c>
      <c r="Y32" s="62">
        <f t="shared" si="4"/>
        <v>87.555000000000007</v>
      </c>
      <c r="Z32" s="63" t="str">
        <f t="shared" si="4"/>
        <v/>
      </c>
      <c r="AA32" s="64">
        <f>SUM(AA29:AA31)</f>
        <v>861.50400000000013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88.867999999999995</v>
      </c>
      <c r="O52" s="88">
        <f t="shared" si="10"/>
        <v>57.031999999999996</v>
      </c>
      <c r="P52" s="88">
        <f t="shared" si="10"/>
        <v>88.143000000000015</v>
      </c>
      <c r="Q52" s="88">
        <f t="shared" si="10"/>
        <v>53.331000000000003</v>
      </c>
      <c r="R52" s="88">
        <f t="shared" si="10"/>
        <v>88.257000000000005</v>
      </c>
      <c r="S52" s="88">
        <f t="shared" si="10"/>
        <v>35.647999999999996</v>
      </c>
      <c r="T52" s="88">
        <f t="shared" si="10"/>
        <v>111.33499999999999</v>
      </c>
      <c r="U52" s="88">
        <f t="shared" si="10"/>
        <v>31.653000000000002</v>
      </c>
      <c r="V52" s="88">
        <f t="shared" si="10"/>
        <v>41.179000000000002</v>
      </c>
      <c r="W52" s="88">
        <f t="shared" si="10"/>
        <v>75.248000000000005</v>
      </c>
      <c r="X52" s="88">
        <f t="shared" si="10"/>
        <v>103.255</v>
      </c>
      <c r="Y52" s="88">
        <f t="shared" si="10"/>
        <v>87.554999999999993</v>
      </c>
      <c r="Z52" s="89" t="str">
        <f t="shared" si="10"/>
        <v/>
      </c>
      <c r="AA52" s="104">
        <f>SUM(B52:Z52)</f>
        <v>861.50400000000002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88.867999999999995</v>
      </c>
      <c r="O4" s="18">
        <v>57.031999999999996</v>
      </c>
      <c r="P4" s="18">
        <v>88.143000000000001</v>
      </c>
      <c r="Q4" s="18">
        <v>53.330999999999996</v>
      </c>
      <c r="R4" s="18">
        <v>88.257000000000005</v>
      </c>
      <c r="S4" s="18">
        <v>35.648000000000003</v>
      </c>
      <c r="T4" s="18">
        <v>111.38400000000001</v>
      </c>
      <c r="U4" s="18">
        <v>31.652999999999999</v>
      </c>
      <c r="V4" s="18">
        <v>41.179000000000002</v>
      </c>
      <c r="W4" s="18">
        <v>75.283000000000001</v>
      </c>
      <c r="X4" s="18">
        <v>103.20699999999999</v>
      </c>
      <c r="Y4" s="18">
        <v>87.591999999999999</v>
      </c>
      <c r="Z4" s="19"/>
      <c r="AA4" s="20">
        <f>SUM(B4:Z4)</f>
        <v>861.577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7.5</v>
      </c>
      <c r="O7" s="28">
        <v>8.08</v>
      </c>
      <c r="P7" s="28">
        <v>15.51</v>
      </c>
      <c r="Q7" s="28">
        <v>7.61</v>
      </c>
      <c r="R7" s="28">
        <v>63.44</v>
      </c>
      <c r="S7" s="28">
        <v>85.5</v>
      </c>
      <c r="T7" s="28">
        <v>108.07</v>
      </c>
      <c r="U7" s="28">
        <v>115.26</v>
      </c>
      <c r="V7" s="28">
        <v>120.28</v>
      </c>
      <c r="W7" s="28">
        <v>145.94</v>
      </c>
      <c r="X7" s="28">
        <v>112.31</v>
      </c>
      <c r="Y7" s="28">
        <v>99.17</v>
      </c>
      <c r="Z7" s="29"/>
      <c r="AA7" s="30">
        <f>IF(SUM(B7:Z7)&lt;&gt;0,AVERAGEIF(B7:Z7,"&lt;&gt;"""),"")</f>
        <v>74.055833333333325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38.715000000000003</v>
      </c>
      <c r="O14" s="57"/>
      <c r="P14" s="57"/>
      <c r="Q14" s="57">
        <v>14.073</v>
      </c>
      <c r="R14" s="57">
        <v>24.140999999999998</v>
      </c>
      <c r="S14" s="57">
        <v>15.948999999999998</v>
      </c>
      <c r="T14" s="57">
        <v>6.2940000000000005</v>
      </c>
      <c r="U14" s="57">
        <v>13.864000000000001</v>
      </c>
      <c r="V14" s="57">
        <v>36.204999999999998</v>
      </c>
      <c r="W14" s="57"/>
      <c r="X14" s="57">
        <v>23.814999999999998</v>
      </c>
      <c r="Y14" s="57"/>
      <c r="Z14" s="58"/>
      <c r="AA14" s="59">
        <f t="shared" si="0"/>
        <v>173.05599999999998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38.715000000000003</v>
      </c>
      <c r="O16" s="62">
        <f t="shared" si="1"/>
        <v>0</v>
      </c>
      <c r="P16" s="62">
        <f t="shared" si="1"/>
        <v>0</v>
      </c>
      <c r="Q16" s="62">
        <f t="shared" si="1"/>
        <v>14.073</v>
      </c>
      <c r="R16" s="62">
        <f t="shared" si="1"/>
        <v>24.140999999999998</v>
      </c>
      <c r="S16" s="62">
        <f t="shared" si="1"/>
        <v>15.948999999999998</v>
      </c>
      <c r="T16" s="62">
        <f t="shared" si="1"/>
        <v>6.2940000000000005</v>
      </c>
      <c r="U16" s="62">
        <f t="shared" si="1"/>
        <v>13.864000000000001</v>
      </c>
      <c r="V16" s="62">
        <f t="shared" si="1"/>
        <v>36.204999999999998</v>
      </c>
      <c r="W16" s="62">
        <f t="shared" si="1"/>
        <v>0</v>
      </c>
      <c r="X16" s="62">
        <f t="shared" si="1"/>
        <v>23.814999999999998</v>
      </c>
      <c r="Y16" s="62">
        <f t="shared" si="1"/>
        <v>0</v>
      </c>
      <c r="Z16" s="63" t="str">
        <f t="shared" si="1"/>
        <v/>
      </c>
      <c r="AA16" s="64">
        <f>SUM(AA10:AA15)</f>
        <v>173.05599999999998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5.8780000000000001</v>
      </c>
      <c r="S20" s="77">
        <v>4.7130000000000001</v>
      </c>
      <c r="T20" s="77">
        <v>2.6829999999999998</v>
      </c>
      <c r="U20" s="77">
        <v>3.2190000000000003</v>
      </c>
      <c r="V20" s="77">
        <v>4.9740000000000002</v>
      </c>
      <c r="W20" s="77"/>
      <c r="X20" s="77">
        <v>2.1</v>
      </c>
      <c r="Y20" s="77"/>
      <c r="Z20" s="78"/>
      <c r="AA20" s="79">
        <f t="shared" si="2"/>
        <v>23.567000000000004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50.153000000000006</v>
      </c>
      <c r="O21" s="81">
        <v>46.106999999999999</v>
      </c>
      <c r="P21" s="81">
        <v>52.896999999999998</v>
      </c>
      <c r="Q21" s="81">
        <v>39.257999999999996</v>
      </c>
      <c r="R21" s="81">
        <v>58.238</v>
      </c>
      <c r="S21" s="81">
        <v>14.985999999999999</v>
      </c>
      <c r="T21" s="81">
        <v>7.0000000000000001E-3</v>
      </c>
      <c r="U21" s="81">
        <v>14.57</v>
      </c>
      <c r="V21" s="81"/>
      <c r="W21" s="81">
        <v>0.28299999999999997</v>
      </c>
      <c r="X21" s="81">
        <v>24.891999999999999</v>
      </c>
      <c r="Y21" s="81">
        <v>3.992</v>
      </c>
      <c r="Z21" s="78"/>
      <c r="AA21" s="79">
        <f t="shared" si="2"/>
        <v>305.38300000000004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10.925000000000001</v>
      </c>
      <c r="P22" s="81">
        <v>35.246000000000002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46.171000000000006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50.153000000000006</v>
      </c>
      <c r="O26" s="88">
        <f t="shared" si="3"/>
        <v>57.031999999999996</v>
      </c>
      <c r="P26" s="88">
        <f t="shared" si="3"/>
        <v>88.143000000000001</v>
      </c>
      <c r="Q26" s="88">
        <f t="shared" si="3"/>
        <v>39.257999999999996</v>
      </c>
      <c r="R26" s="88">
        <f t="shared" si="3"/>
        <v>64.116</v>
      </c>
      <c r="S26" s="88">
        <f t="shared" si="3"/>
        <v>19.698999999999998</v>
      </c>
      <c r="T26" s="88">
        <f t="shared" si="3"/>
        <v>2.69</v>
      </c>
      <c r="U26" s="88">
        <f t="shared" si="3"/>
        <v>17.789000000000001</v>
      </c>
      <c r="V26" s="88">
        <f t="shared" si="3"/>
        <v>4.9740000000000002</v>
      </c>
      <c r="W26" s="88">
        <f t="shared" si="3"/>
        <v>0.28299999999999997</v>
      </c>
      <c r="X26" s="88">
        <f t="shared" si="3"/>
        <v>26.992000000000001</v>
      </c>
      <c r="Y26" s="88">
        <f t="shared" si="3"/>
        <v>3.992</v>
      </c>
      <c r="Z26" s="89" t="str">
        <f t="shared" si="3"/>
        <v/>
      </c>
      <c r="AA26" s="90">
        <f>SUM(AA19:AA25)</f>
        <v>375.12100000000004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88.867999999999995</v>
      </c>
      <c r="O30" s="77">
        <v>57.031999999999996</v>
      </c>
      <c r="P30" s="77">
        <v>88.143000000000001</v>
      </c>
      <c r="Q30" s="77">
        <v>53.331000000000003</v>
      </c>
      <c r="R30" s="77">
        <v>88.257000000000005</v>
      </c>
      <c r="S30" s="77">
        <v>35.648000000000003</v>
      </c>
      <c r="T30" s="77">
        <v>8.984</v>
      </c>
      <c r="U30" s="77">
        <v>31.652999999999999</v>
      </c>
      <c r="V30" s="77">
        <v>41.179000000000002</v>
      </c>
      <c r="W30" s="77">
        <v>0.28299999999999997</v>
      </c>
      <c r="X30" s="77">
        <v>50.807000000000002</v>
      </c>
      <c r="Y30" s="77">
        <v>3.992</v>
      </c>
      <c r="Z30" s="78"/>
      <c r="AA30" s="79">
        <f>SUM(B30:Z30)</f>
        <v>548.17700000000002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88.867999999999995</v>
      </c>
      <c r="O32" s="62">
        <f t="shared" si="4"/>
        <v>57.031999999999996</v>
      </c>
      <c r="P32" s="62">
        <f t="shared" si="4"/>
        <v>88.143000000000001</v>
      </c>
      <c r="Q32" s="62">
        <f t="shared" si="4"/>
        <v>53.331000000000003</v>
      </c>
      <c r="R32" s="62">
        <f t="shared" si="4"/>
        <v>88.257000000000005</v>
      </c>
      <c r="S32" s="62">
        <f t="shared" si="4"/>
        <v>35.648000000000003</v>
      </c>
      <c r="T32" s="62">
        <f t="shared" si="4"/>
        <v>8.984</v>
      </c>
      <c r="U32" s="62">
        <f t="shared" si="4"/>
        <v>31.652999999999999</v>
      </c>
      <c r="V32" s="62">
        <f t="shared" si="4"/>
        <v>41.179000000000002</v>
      </c>
      <c r="W32" s="62">
        <f t="shared" si="4"/>
        <v>0.28299999999999997</v>
      </c>
      <c r="X32" s="62">
        <f t="shared" si="4"/>
        <v>50.807000000000002</v>
      </c>
      <c r="Y32" s="62">
        <f t="shared" si="4"/>
        <v>3.992</v>
      </c>
      <c r="Z32" s="63" t="str">
        <f t="shared" si="4"/>
        <v/>
      </c>
      <c r="AA32" s="64">
        <f>SUM(AA29:AA31)</f>
        <v>548.17700000000002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102.4</v>
      </c>
      <c r="U37" s="99"/>
      <c r="V37" s="99"/>
      <c r="W37" s="99">
        <v>75</v>
      </c>
      <c r="X37" s="99">
        <v>52.4</v>
      </c>
      <c r="Y37" s="99">
        <v>83.6</v>
      </c>
      <c r="Z37" s="100"/>
      <c r="AA37" s="79">
        <f t="shared" si="5"/>
        <v>313.39999999999998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102.4</v>
      </c>
      <c r="U40" s="88">
        <f t="shared" si="6"/>
        <v>0</v>
      </c>
      <c r="V40" s="88">
        <f t="shared" si="6"/>
        <v>0</v>
      </c>
      <c r="W40" s="88">
        <f t="shared" si="6"/>
        <v>75</v>
      </c>
      <c r="X40" s="88">
        <f t="shared" si="6"/>
        <v>52.4</v>
      </c>
      <c r="Y40" s="88">
        <f t="shared" si="6"/>
        <v>83.6</v>
      </c>
      <c r="Z40" s="89" t="str">
        <f t="shared" si="6"/>
        <v/>
      </c>
      <c r="AA40" s="90">
        <f t="shared" si="5"/>
        <v>313.39999999999998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102.4</v>
      </c>
      <c r="U45" s="99"/>
      <c r="V45" s="99"/>
      <c r="W45" s="99">
        <v>75</v>
      </c>
      <c r="X45" s="99">
        <v>52.4</v>
      </c>
      <c r="Y45" s="99">
        <v>83.6</v>
      </c>
      <c r="Z45" s="100"/>
      <c r="AA45" s="79">
        <f t="shared" si="7"/>
        <v>313.39999999999998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102.4</v>
      </c>
      <c r="U49" s="88">
        <f t="shared" si="8"/>
        <v>0</v>
      </c>
      <c r="V49" s="88">
        <f t="shared" si="8"/>
        <v>0</v>
      </c>
      <c r="W49" s="88">
        <f t="shared" si="8"/>
        <v>75</v>
      </c>
      <c r="X49" s="88">
        <f t="shared" si="8"/>
        <v>52.4</v>
      </c>
      <c r="Y49" s="88">
        <f t="shared" si="8"/>
        <v>83.6</v>
      </c>
      <c r="Z49" s="89" t="str">
        <f t="shared" si="8"/>
        <v/>
      </c>
      <c r="AA49" s="90">
        <f t="shared" si="7"/>
        <v>313.39999999999998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88.868000000000009</v>
      </c>
      <c r="O52" s="88">
        <f t="shared" si="10"/>
        <v>57.031999999999996</v>
      </c>
      <c r="P52" s="88">
        <f t="shared" si="10"/>
        <v>88.143000000000001</v>
      </c>
      <c r="Q52" s="88">
        <f t="shared" si="10"/>
        <v>53.330999999999996</v>
      </c>
      <c r="R52" s="88">
        <f t="shared" si="10"/>
        <v>88.257000000000005</v>
      </c>
      <c r="S52" s="88">
        <f t="shared" si="10"/>
        <v>35.647999999999996</v>
      </c>
      <c r="T52" s="88">
        <f t="shared" si="10"/>
        <v>111.384</v>
      </c>
      <c r="U52" s="88">
        <f t="shared" si="10"/>
        <v>31.653000000000002</v>
      </c>
      <c r="V52" s="88">
        <f t="shared" si="10"/>
        <v>41.179000000000002</v>
      </c>
      <c r="W52" s="88">
        <f t="shared" si="10"/>
        <v>75.283000000000001</v>
      </c>
      <c r="X52" s="88">
        <f t="shared" si="10"/>
        <v>103.20699999999999</v>
      </c>
      <c r="Y52" s="88">
        <f t="shared" si="10"/>
        <v>87.591999999999999</v>
      </c>
      <c r="Z52" s="89" t="str">
        <f t="shared" si="10"/>
        <v/>
      </c>
      <c r="AA52" s="104">
        <f>SUM(B52:Z52)</f>
        <v>861.577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102.4</v>
      </c>
      <c r="U4" s="18"/>
      <c r="V4" s="18"/>
      <c r="W4" s="18">
        <v>75</v>
      </c>
      <c r="X4" s="18">
        <v>52.4</v>
      </c>
      <c r="Y4" s="18">
        <v>83.6</v>
      </c>
      <c r="Z4" s="19"/>
      <c r="AA4" s="111">
        <f>SUM(B4:Z4)</f>
        <v>313.39999999999998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7.5</v>
      </c>
      <c r="O7" s="117">
        <v>8.08</v>
      </c>
      <c r="P7" s="117">
        <v>15.51</v>
      </c>
      <c r="Q7" s="117">
        <v>7.61</v>
      </c>
      <c r="R7" s="117">
        <v>63.44</v>
      </c>
      <c r="S7" s="117">
        <v>85.5</v>
      </c>
      <c r="T7" s="117">
        <v>108.07</v>
      </c>
      <c r="U7" s="117">
        <v>115.26</v>
      </c>
      <c r="V7" s="117">
        <v>120.28</v>
      </c>
      <c r="W7" s="117">
        <v>145.94</v>
      </c>
      <c r="X7" s="117">
        <v>112.31</v>
      </c>
      <c r="Y7" s="117">
        <v>99.17</v>
      </c>
      <c r="Z7" s="118"/>
      <c r="AA7" s="119">
        <f>IF(SUM(B7:Z7)&lt;&gt;0,AVERAGEIF(B7:Z7,"&lt;&gt;"""),"")</f>
        <v>74.055833333333325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102.4</v>
      </c>
      <c r="U21" s="129"/>
      <c r="V21" s="129"/>
      <c r="W21" s="129">
        <v>75</v>
      </c>
      <c r="X21" s="129">
        <v>52.4</v>
      </c>
      <c r="Y21" s="130">
        <v>83.6</v>
      </c>
      <c r="Z21" s="131"/>
      <c r="AA21" s="132">
        <f t="shared" si="2"/>
        <v>313.39999999999998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102.4</v>
      </c>
      <c r="U24" s="135">
        <f t="shared" si="3"/>
        <v>0</v>
      </c>
      <c r="V24" s="135">
        <f t="shared" si="3"/>
        <v>0</v>
      </c>
      <c r="W24" s="135">
        <f t="shared" si="3"/>
        <v>75</v>
      </c>
      <c r="X24" s="135">
        <f t="shared" si="3"/>
        <v>52.4</v>
      </c>
      <c r="Y24" s="135">
        <f t="shared" si="3"/>
        <v>83.6</v>
      </c>
      <c r="Z24" s="136" t="str">
        <f t="shared" si="3"/>
        <v/>
      </c>
      <c r="AA24" s="90">
        <f t="shared" si="2"/>
        <v>313.39999999999998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2025-05-10T08:37:15Z</dcterms:created>
  <dcterms:modified xsi:type="dcterms:W3CDTF">2025-05-10T08:37:17Z</dcterms:modified>
</cp:coreProperties>
</file>